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2\INFORME 30 09 2021\INFORME PRESENTADO CNV\"/>
    </mc:Choice>
  </mc:AlternateContent>
  <xr:revisionPtr revIDLastSave="0" documentId="13_ncr:1_{AB1BD361-7398-44DC-A333-C0A7CDA5BB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TIEMBRE  2022 EMISION G3" sheetId="3" r:id="rId1"/>
    <sheet name="Hoja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7" i="3" l="1"/>
  <c r="F264" i="3"/>
  <c r="F230" i="3"/>
  <c r="F191" i="3"/>
  <c r="F154" i="3"/>
  <c r="F135" i="3"/>
  <c r="F104" i="3"/>
  <c r="F229" i="3"/>
  <c r="F190" i="3"/>
  <c r="F103" i="3"/>
  <c r="F134" i="3"/>
  <c r="F153" i="3"/>
  <c r="E286" i="3"/>
  <c r="H286" i="3"/>
  <c r="D286" i="3"/>
  <c r="G278" i="3"/>
  <c r="G279" i="3"/>
  <c r="G280" i="3"/>
  <c r="G281" i="3"/>
  <c r="G282" i="3"/>
  <c r="G283" i="3"/>
  <c r="G284" i="3"/>
  <c r="F274" i="3"/>
  <c r="F275" i="3"/>
  <c r="F276" i="3"/>
  <c r="H269" i="3"/>
  <c r="I269" i="3"/>
  <c r="F263" i="3"/>
  <c r="F262" i="3"/>
  <c r="F261" i="3"/>
  <c r="G267" i="3"/>
  <c r="G266" i="3"/>
  <c r="G265" i="3"/>
  <c r="E269" i="3"/>
  <c r="D269" i="3"/>
  <c r="I285" i="3"/>
  <c r="I286" i="3" s="1"/>
  <c r="F286" i="3" l="1"/>
  <c r="G286" i="3"/>
  <c r="F269" i="3"/>
  <c r="G269" i="3"/>
  <c r="F228" i="3"/>
  <c r="F189" i="3"/>
  <c r="F152" i="3"/>
  <c r="F133" i="3"/>
  <c r="F102" i="3"/>
  <c r="H73" i="3"/>
  <c r="F72" i="3"/>
  <c r="F227" i="3" l="1"/>
  <c r="F188" i="3"/>
  <c r="F151" i="3"/>
  <c r="F132" i="3"/>
  <c r="F101" i="3"/>
  <c r="F71" i="3"/>
  <c r="A44" i="3" l="1"/>
  <c r="A88" i="3"/>
  <c r="A129" i="3"/>
  <c r="A174" i="3"/>
  <c r="A213" i="3"/>
  <c r="F240" i="3" l="1"/>
  <c r="F199" i="3"/>
  <c r="F160" i="3"/>
  <c r="F139" i="3"/>
  <c r="F106" i="3"/>
  <c r="F74" i="3"/>
  <c r="F59" i="3"/>
  <c r="F28" i="3"/>
  <c r="H240" i="3" l="1"/>
  <c r="I239" i="3"/>
  <c r="I240" i="3" s="1"/>
  <c r="G238" i="3"/>
  <c r="G237" i="3"/>
  <c r="G236" i="3"/>
  <c r="G235" i="3"/>
  <c r="G234" i="3"/>
  <c r="G233" i="3"/>
  <c r="G232" i="3"/>
  <c r="G231" i="3"/>
  <c r="H199" i="3"/>
  <c r="I198" i="3"/>
  <c r="I199" i="3" s="1"/>
  <c r="G197" i="3"/>
  <c r="G196" i="3"/>
  <c r="G195" i="3"/>
  <c r="G194" i="3"/>
  <c r="G193" i="3"/>
  <c r="G192" i="3"/>
  <c r="H160" i="3"/>
  <c r="I159" i="3"/>
  <c r="I160" i="3" s="1"/>
  <c r="G158" i="3"/>
  <c r="G157" i="3"/>
  <c r="G156" i="3"/>
  <c r="G155" i="3"/>
  <c r="H139" i="3"/>
  <c r="I138" i="3"/>
  <c r="I139" i="3" s="1"/>
  <c r="G137" i="3"/>
  <c r="G136" i="3"/>
  <c r="H106" i="3"/>
  <c r="I106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G240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<sst xmlns="http://schemas.openxmlformats.org/spreadsheetml/2006/main" count="308" uniqueCount="31">
  <si>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</si>
  <si>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</si>
  <si>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</si>
  <si>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</si>
  <si>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</si>
  <si>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</si>
  <si>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</si>
  <si>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</si>
  <si>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</si>
  <si>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</si>
  <si>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</si>
  <si>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</si>
  <si>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</si>
  <si>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</si>
  <si>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</si>
  <si>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</si>
  <si>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</si>
  <si>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</si>
  <si>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</si>
  <si>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</si>
  <si>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</si>
  <si>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</si>
  <si>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</si>
  <si>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</si>
  <si>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</si>
  <si>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</si>
  <si>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AL 30/06/2022</t>
  </si>
  <si>
    <t>Serie N° 11</t>
  </si>
  <si>
    <t>AL 30/09/2022</t>
  </si>
  <si>
    <t>RESUMEN AL 30 DE SETIEMBRE DE 2022 EMISION GLOBAL G3</t>
  </si>
  <si>
    <t>TOTAL SEGÚN BALANCE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</si>
</sst>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166" fontId="3" fillId="2" borderId="1" xfId="1" applyFont="1" applyFill="1" applyBorder="1"/>
    <xf numFmtId="0" fontId="4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330264</xdr:colOff>
      <xdr:row>1</xdr:row>
      <xdr:rowOff>48209</xdr:rowOff>
    </xdr:from>
    <xdr:to>
      <xdr:col>9</xdr:col>
      <xdr:colOff>4859</xdr:colOff>
      <xdr:row>5</xdr:row>
      <xdr:rowOff>23450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0213" y="242597"/>
          <a:ext cx="704850" cy="752792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6221</xdr:rowOff>
    </xdr:from>
    <xdr:to>
      <xdr:col>9</xdr:col>
      <xdr:colOff>0</xdr:colOff>
      <xdr:row>89</xdr:row>
      <xdr:rowOff>172157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3799" y="17471961"/>
          <a:ext cx="706405" cy="74909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320545</xdr:colOff>
      <xdr:row>171</xdr:row>
      <xdr:rowOff>164063</xdr:rowOff>
    </xdr:from>
    <xdr:ext cx="704850" cy="741129"/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494" y="35173298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378278</xdr:colOff>
      <xdr:row>211</xdr:row>
      <xdr:rowOff>144431</xdr:rowOff>
    </xdr:from>
    <xdr:ext cx="647700" cy="681037"/>
    <xdr:pic>
      <xdr:nvPicPr>
        <xdr:cNvPr id="35" name="34 Imagen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8227" y="4358037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334153</xdr:colOff>
      <xdr:row>253</xdr:row>
      <xdr:rowOff>38294</xdr:rowOff>
    </xdr:from>
    <xdr:ext cx="704850" cy="741129"/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4102" y="52173090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2:I881"/>
  <sheetViews>
    <sheetView showGridLines="0" tabSelected="1" zoomScale="98" zoomScaleNormal="98" workbookViewId="0">
      <pane ySplit="6" topLeftCell="A274" activePane="bottomLeft" state="frozen"/>
      <selection pane="bottomLeft" activeCell="K5" sqref="K5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8" width="16.7109375" customWidth="1"/>
    <col min="9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11" t="s">
        <v>1</v>
      </c>
      <c r="B3" s="111"/>
      <c r="C3" s="111"/>
      <c r="D3" s="111"/>
      <c r="E3" s="111"/>
      <c r="F3" s="111"/>
      <c r="G3" s="111"/>
      <c r="H3" s="111"/>
      <c r="I3" s="111"/>
    </row>
    <row r="4" spans="1:9" x14ac:dyDescent="0.25">
      <c r="A4" s="111" t="s">
        <v>28</v>
      </c>
      <c r="B4" s="111"/>
      <c r="C4" s="111"/>
      <c r="D4" s="111"/>
      <c r="E4" s="111"/>
      <c r="F4" s="111"/>
      <c r="G4" s="111"/>
      <c r="H4" s="111"/>
      <c r="I4" s="111"/>
    </row>
    <row r="5" spans="1:9" x14ac:dyDescent="0.25">
      <c r="A5" s="4"/>
      <c r="B5" s="4"/>
      <c r="D5" s="3"/>
      <c r="E5" s="3"/>
    </row>
    <row r="6" spans="1:9" ht="23.25" x14ac:dyDescent="0.35">
      <c r="A6" s="124" t="s">
        <v>10</v>
      </c>
      <c r="B6" s="125"/>
      <c r="C6" s="125"/>
      <c r="D6" s="125"/>
      <c r="E6" s="125"/>
      <c r="F6" s="125"/>
      <c r="G6" s="125"/>
      <c r="H6" s="125"/>
      <c r="I6" s="125"/>
    </row>
    <row r="8" spans="1:9" ht="15.75" x14ac:dyDescent="0.25">
      <c r="A8" s="112" t="s">
        <v>5</v>
      </c>
      <c r="B8" s="112"/>
      <c r="C8" s="112"/>
      <c r="D8" s="112"/>
      <c r="E8" s="112"/>
      <c r="F8" s="113" t="s">
        <v>8</v>
      </c>
      <c r="G8" s="113"/>
      <c r="H8" s="114" t="s">
        <v>9</v>
      </c>
      <c r="I8" s="114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>
        <v>0</v>
      </c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>
        <v>0</v>
      </c>
      <c r="F11" s="83">
        <v>0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>
        <v>0</v>
      </c>
      <c r="F12" s="83">
        <v>0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>
        <v>0</v>
      </c>
      <c r="F13" s="83">
        <v>0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3">
        <v>0</v>
      </c>
      <c r="H14" s="93">
        <v>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0</v>
      </c>
      <c r="G15" s="76"/>
      <c r="H15" s="77">
        <f>SUM(H14)</f>
        <v>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12" t="s">
        <v>5</v>
      </c>
      <c r="B19" s="112"/>
      <c r="C19" s="112"/>
      <c r="D19" s="112"/>
      <c r="E19" s="112"/>
      <c r="F19" s="113" t="s">
        <v>8</v>
      </c>
      <c r="G19" s="113"/>
      <c r="H19" s="114" t="s">
        <v>9</v>
      </c>
      <c r="I19" s="114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>
        <v>0</v>
      </c>
      <c r="F22" s="83">
        <v>0</v>
      </c>
      <c r="G22" s="83">
        <v>0</v>
      </c>
      <c r="H22" s="83">
        <v>0</v>
      </c>
      <c r="I22" s="83">
        <v>0</v>
      </c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>
        <v>0</v>
      </c>
      <c r="F23" s="83">
        <v>0</v>
      </c>
      <c r="G23" s="83">
        <v>0</v>
      </c>
      <c r="H23" s="83">
        <v>0</v>
      </c>
      <c r="I23" s="83">
        <v>0</v>
      </c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>
        <v>0</v>
      </c>
      <c r="F24" s="83">
        <v>0</v>
      </c>
      <c r="G24" s="83">
        <v>0</v>
      </c>
      <c r="H24" s="83">
        <v>0</v>
      </c>
      <c r="I24" s="83">
        <v>0</v>
      </c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>
        <v>0</v>
      </c>
      <c r="F25" s="83">
        <v>0</v>
      </c>
      <c r="G25" s="83">
        <v>0</v>
      </c>
      <c r="H25" s="83">
        <v>0</v>
      </c>
      <c r="I25" s="83">
        <v>0</v>
      </c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>
        <v>0</v>
      </c>
      <c r="F26" s="83">
        <v>0</v>
      </c>
      <c r="G26" s="83">
        <v>0</v>
      </c>
      <c r="H26" s="83">
        <v>0</v>
      </c>
      <c r="I26" s="83">
        <v>0</v>
      </c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4">
        <v>0</v>
      </c>
      <c r="G27" s="94">
        <v>0</v>
      </c>
      <c r="H27" s="94">
        <v>0</v>
      </c>
      <c r="I27" s="94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0</v>
      </c>
      <c r="G28" s="75">
        <f t="shared" ref="G28:I28" si="0">SUM(G21:G27)</f>
        <v>0</v>
      </c>
      <c r="H28" s="75">
        <f t="shared" si="0"/>
        <v>0</v>
      </c>
      <c r="I28" s="75">
        <f t="shared" si="0"/>
        <v>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11" t="s">
        <v>1</v>
      </c>
      <c r="B43" s="111"/>
      <c r="C43" s="111"/>
      <c r="D43" s="111"/>
      <c r="E43" s="111"/>
      <c r="F43" s="111"/>
      <c r="G43" s="111"/>
      <c r="H43" s="111"/>
      <c r="I43" s="111"/>
    </row>
    <row r="44" spans="1:9" s="11" customFormat="1" x14ac:dyDescent="0.25">
      <c r="A44" s="111" t="str">
        <f>A4</f>
        <v>AL 30/09/2022</v>
      </c>
      <c r="B44" s="111"/>
      <c r="C44" s="111"/>
      <c r="D44" s="111"/>
      <c r="E44" s="111"/>
      <c r="F44" s="111"/>
      <c r="G44" s="111"/>
      <c r="H44" s="111"/>
      <c r="I44" s="111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24" t="s">
        <v>10</v>
      </c>
      <c r="B46" s="125"/>
      <c r="C46" s="125"/>
      <c r="D46" s="125"/>
      <c r="E46" s="125"/>
      <c r="F46" s="125"/>
      <c r="G46" s="125"/>
      <c r="H46" s="125"/>
      <c r="I46" s="125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12" t="s">
        <v>5</v>
      </c>
      <c r="B48" s="112"/>
      <c r="C48" s="112"/>
      <c r="D48" s="112"/>
      <c r="E48" s="112"/>
      <c r="F48" s="113" t="s">
        <v>8</v>
      </c>
      <c r="G48" s="113"/>
      <c r="H48" s="114" t="s">
        <v>9</v>
      </c>
      <c r="I48" s="114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>
        <v>0</v>
      </c>
      <c r="H50" s="82">
        <v>0</v>
      </c>
      <c r="I50" s="82">
        <v>0</v>
      </c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v>0</v>
      </c>
      <c r="G51" s="83">
        <v>0</v>
      </c>
      <c r="H51" s="83">
        <v>0</v>
      </c>
      <c r="I51" s="83">
        <v>0</v>
      </c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v>0</v>
      </c>
      <c r="G52" s="83">
        <v>0</v>
      </c>
      <c r="H52" s="83">
        <v>0</v>
      </c>
      <c r="I52" s="83">
        <v>0</v>
      </c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v>0</v>
      </c>
      <c r="G53" s="83">
        <v>0</v>
      </c>
      <c r="H53" s="83">
        <v>0</v>
      </c>
      <c r="I53" s="83">
        <v>0</v>
      </c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v>0</v>
      </c>
      <c r="G54" s="83">
        <v>0</v>
      </c>
      <c r="H54" s="83">
        <v>0</v>
      </c>
      <c r="I54" s="83">
        <v>0</v>
      </c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>
        <v>0</v>
      </c>
      <c r="G55" s="83">
        <v>0</v>
      </c>
      <c r="H55" s="83">
        <v>0</v>
      </c>
      <c r="I55" s="83">
        <v>0</v>
      </c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>
        <v>0</v>
      </c>
      <c r="G56" s="83">
        <v>0</v>
      </c>
      <c r="H56" s="83">
        <v>0</v>
      </c>
      <c r="I56" s="83">
        <v>0</v>
      </c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>
        <v>0</v>
      </c>
      <c r="G57" s="83">
        <v>0</v>
      </c>
      <c r="H57" s="83">
        <v>0</v>
      </c>
      <c r="I57" s="83">
        <v>0</v>
      </c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3">
        <v>0</v>
      </c>
      <c r="H58" s="83">
        <v>0</v>
      </c>
      <c r="I58" s="84">
        <v>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0</v>
      </c>
      <c r="G59" s="75">
        <f>SUM(G50:G58)</f>
        <v>0</v>
      </c>
      <c r="H59" s="75">
        <f t="shared" ref="H59:I59" si="1">SUM(H50:H58)</f>
        <v>0</v>
      </c>
      <c r="I59" s="75">
        <f t="shared" si="1"/>
        <v>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12" t="s">
        <v>16</v>
      </c>
      <c r="B61" s="112"/>
      <c r="C61" s="112"/>
      <c r="D61" s="112"/>
      <c r="E61" s="112"/>
      <c r="F61" s="113" t="s">
        <v>8</v>
      </c>
      <c r="G61" s="113"/>
      <c r="H61" s="114" t="s">
        <v>9</v>
      </c>
      <c r="I61" s="114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>
        <v>0</v>
      </c>
      <c r="H63" s="82">
        <v>0</v>
      </c>
      <c r="I63" s="82">
        <v>0</v>
      </c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v>0</v>
      </c>
      <c r="G64" s="83">
        <v>0</v>
      </c>
      <c r="H64" s="83">
        <v>0</v>
      </c>
      <c r="I64" s="83">
        <v>0</v>
      </c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v>0</v>
      </c>
      <c r="G65" s="83">
        <v>0</v>
      </c>
      <c r="H65" s="83">
        <v>0</v>
      </c>
      <c r="I65" s="83">
        <v>0</v>
      </c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v>0</v>
      </c>
      <c r="G66" s="83">
        <v>0</v>
      </c>
      <c r="H66" s="83">
        <v>0</v>
      </c>
      <c r="I66" s="83">
        <v>0</v>
      </c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v>0</v>
      </c>
      <c r="G67" s="83">
        <v>0</v>
      </c>
      <c r="H67" s="83">
        <v>0</v>
      </c>
      <c r="I67" s="83">
        <v>0</v>
      </c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>
        <v>0</v>
      </c>
      <c r="G68" s="83">
        <v>0</v>
      </c>
      <c r="H68" s="83">
        <v>0</v>
      </c>
      <c r="I68" s="83">
        <v>0</v>
      </c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>
        <v>0</v>
      </c>
      <c r="G69" s="83">
        <v>0</v>
      </c>
      <c r="H69" s="83">
        <v>0</v>
      </c>
      <c r="I69" s="83">
        <v>0</v>
      </c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>
        <v>0</v>
      </c>
      <c r="G70" s="83">
        <v>0</v>
      </c>
      <c r="H70" s="83">
        <v>0</v>
      </c>
      <c r="I70" s="83">
        <v>0</v>
      </c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>
        <f>D71</f>
        <v>47369863.013999999</v>
      </c>
      <c r="G71" s="83">
        <v>0</v>
      </c>
      <c r="H71" s="83">
        <v>0</v>
      </c>
      <c r="I71" s="83">
        <v>0</v>
      </c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>
        <f>D72</f>
        <v>47369863.013999999</v>
      </c>
      <c r="G72" s="83">
        <v>0</v>
      </c>
      <c r="H72" s="83">
        <v>0</v>
      </c>
      <c r="I72" s="83">
        <v>0</v>
      </c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>
        <v>0</v>
      </c>
      <c r="G73" s="84">
        <v>0</v>
      </c>
      <c r="H73" s="84">
        <f>E73</f>
        <v>2000000000</v>
      </c>
      <c r="I73" s="84">
        <v>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94739726.027999997</v>
      </c>
      <c r="G74" s="75">
        <f t="shared" ref="G74:I74" si="2">SUM(G63:G73)</f>
        <v>0</v>
      </c>
      <c r="H74" s="75">
        <f t="shared" si="2"/>
        <v>2000000000</v>
      </c>
      <c r="I74" s="75">
        <f t="shared" si="2"/>
        <v>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ht="10.5" customHeight="1" x14ac:dyDescent="0.25">
      <c r="A83"/>
      <c r="B83"/>
      <c r="C83"/>
      <c r="D83"/>
      <c r="E83"/>
      <c r="F83"/>
      <c r="G83"/>
      <c r="H83"/>
      <c r="I83"/>
    </row>
    <row r="84" spans="1:9" s="21" customFormat="1" ht="10.5" customHeight="1" x14ac:dyDescent="0.25">
      <c r="A84"/>
      <c r="B84"/>
      <c r="C84"/>
      <c r="D84"/>
      <c r="E84"/>
      <c r="F84"/>
      <c r="G84"/>
      <c r="H84"/>
      <c r="I84"/>
    </row>
    <row r="85" spans="1:9" s="21" customFormat="1" ht="10.5" customHeight="1" x14ac:dyDescent="0.25">
      <c r="A85"/>
      <c r="B85"/>
      <c r="C85"/>
      <c r="D85"/>
      <c r="E85"/>
      <c r="F85"/>
      <c r="G85"/>
      <c r="H85"/>
      <c r="I85"/>
    </row>
    <row r="86" spans="1:9" s="21" customFormat="1" x14ac:dyDescent="0.25">
      <c r="A86" s="1"/>
      <c r="B86" s="2"/>
      <c r="C86"/>
      <c r="D86" s="3"/>
      <c r="E86" s="3"/>
      <c r="F86"/>
      <c r="G86"/>
      <c r="H86"/>
      <c r="I86"/>
    </row>
    <row r="87" spans="1:9" s="21" customFormat="1" x14ac:dyDescent="0.25">
      <c r="A87" s="111" t="s">
        <v>1</v>
      </c>
      <c r="B87" s="111"/>
      <c r="C87" s="111"/>
      <c r="D87" s="111"/>
      <c r="E87" s="111"/>
      <c r="F87" s="111"/>
      <c r="G87" s="111"/>
      <c r="H87" s="111"/>
      <c r="I87" s="111"/>
    </row>
    <row r="88" spans="1:9" s="21" customFormat="1" x14ac:dyDescent="0.25">
      <c r="A88" s="111" t="str">
        <f>A4</f>
        <v>AL 30/09/2022</v>
      </c>
      <c r="B88" s="111"/>
      <c r="C88" s="111"/>
      <c r="D88" s="111"/>
      <c r="E88" s="111"/>
      <c r="F88" s="111"/>
      <c r="G88" s="111"/>
      <c r="H88" s="111"/>
      <c r="I88" s="111"/>
    </row>
    <row r="89" spans="1:9" s="21" customFormat="1" x14ac:dyDescent="0.25">
      <c r="A89" s="4"/>
      <c r="B89" s="4"/>
      <c r="C89"/>
      <c r="D89" s="3"/>
      <c r="E89" s="3"/>
      <c r="F89"/>
      <c r="G89"/>
      <c r="H89"/>
      <c r="I89"/>
    </row>
    <row r="90" spans="1:9" s="21" customFormat="1" ht="23.25" x14ac:dyDescent="0.35">
      <c r="A90" s="124" t="s">
        <v>10</v>
      </c>
      <c r="B90" s="125"/>
      <c r="C90" s="125"/>
      <c r="D90" s="125"/>
      <c r="E90" s="125"/>
      <c r="F90" s="125"/>
      <c r="G90" s="125"/>
      <c r="H90" s="125"/>
      <c r="I90" s="125"/>
    </row>
    <row r="91" spans="1:9" s="21" customFormat="1" ht="15.75" x14ac:dyDescent="0.25">
      <c r="A91" s="112" t="s">
        <v>16</v>
      </c>
      <c r="B91" s="112"/>
      <c r="C91" s="112"/>
      <c r="D91" s="112"/>
      <c r="E91" s="112"/>
      <c r="F91" s="113" t="s">
        <v>8</v>
      </c>
      <c r="G91" s="113"/>
      <c r="H91" s="114" t="s">
        <v>9</v>
      </c>
      <c r="I91" s="114"/>
    </row>
    <row r="92" spans="1:9" s="21" customFormat="1" ht="30" x14ac:dyDescent="0.25">
      <c r="A92"/>
      <c r="B92" s="22" t="s">
        <v>4</v>
      </c>
      <c r="C92" s="74" t="s">
        <v>6</v>
      </c>
      <c r="D92" s="23" t="s">
        <v>3</v>
      </c>
      <c r="E92" s="23" t="s">
        <v>2</v>
      </c>
      <c r="F92" s="22" t="s">
        <v>21</v>
      </c>
      <c r="G92" s="22" t="s">
        <v>22</v>
      </c>
      <c r="H92" s="22" t="s">
        <v>21</v>
      </c>
      <c r="I92" s="73" t="s">
        <v>22</v>
      </c>
    </row>
    <row r="93" spans="1:9" s="21" customFormat="1" ht="18.75" x14ac:dyDescent="0.3">
      <c r="A93" s="59" t="s">
        <v>15</v>
      </c>
      <c r="B93" s="40">
        <v>44119</v>
      </c>
      <c r="C93" s="44" t="s">
        <v>7</v>
      </c>
      <c r="D93" s="42">
        <v>50410958.903999999</v>
      </c>
      <c r="E93" s="42"/>
      <c r="F93" s="82">
        <v>0</v>
      </c>
      <c r="G93" s="82">
        <v>0</v>
      </c>
      <c r="H93" s="82">
        <v>0</v>
      </c>
      <c r="I93" s="82">
        <v>0</v>
      </c>
    </row>
    <row r="94" spans="1:9" s="21" customFormat="1" x14ac:dyDescent="0.25">
      <c r="A94" s="60"/>
      <c r="B94" s="43">
        <v>44210</v>
      </c>
      <c r="C94" s="44" t="s">
        <v>7</v>
      </c>
      <c r="D94" s="45">
        <v>49863013.697999999</v>
      </c>
      <c r="E94" s="45"/>
      <c r="F94" s="83">
        <v>0</v>
      </c>
      <c r="G94" s="83">
        <v>0</v>
      </c>
      <c r="H94" s="83">
        <v>0</v>
      </c>
      <c r="I94" s="83">
        <v>0</v>
      </c>
    </row>
    <row r="95" spans="1:9" s="25" customFormat="1" x14ac:dyDescent="0.25">
      <c r="A95" s="60"/>
      <c r="B95" s="43">
        <v>44301</v>
      </c>
      <c r="C95" s="44" t="s">
        <v>7</v>
      </c>
      <c r="D95" s="45">
        <v>49863013.697999999</v>
      </c>
      <c r="E95" s="45"/>
      <c r="F95" s="83">
        <v>0</v>
      </c>
      <c r="G95" s="83">
        <v>0</v>
      </c>
      <c r="H95" s="83">
        <v>0</v>
      </c>
      <c r="I95" s="83">
        <v>0</v>
      </c>
    </row>
    <row r="96" spans="1:9" s="25" customFormat="1" x14ac:dyDescent="0.25">
      <c r="A96" s="60"/>
      <c r="B96" s="43">
        <v>44392</v>
      </c>
      <c r="C96" s="44" t="s">
        <v>7</v>
      </c>
      <c r="D96" s="45">
        <v>49863013.697999999</v>
      </c>
      <c r="E96" s="45"/>
      <c r="F96" s="83">
        <v>0</v>
      </c>
      <c r="G96" s="83">
        <v>0</v>
      </c>
      <c r="H96" s="83">
        <v>0</v>
      </c>
      <c r="I96" s="83">
        <v>0</v>
      </c>
    </row>
    <row r="97" spans="1:9" s="25" customFormat="1" x14ac:dyDescent="0.25">
      <c r="A97" s="60"/>
      <c r="B97" s="43">
        <v>44483</v>
      </c>
      <c r="C97" s="44" t="s">
        <v>7</v>
      </c>
      <c r="D97" s="45">
        <v>49863013.697999999</v>
      </c>
      <c r="E97" s="45"/>
      <c r="F97" s="83">
        <v>0</v>
      </c>
      <c r="G97" s="83">
        <v>0</v>
      </c>
      <c r="H97" s="83">
        <v>0</v>
      </c>
      <c r="I97" s="83">
        <v>0</v>
      </c>
    </row>
    <row r="98" spans="1:9" s="25" customFormat="1" x14ac:dyDescent="0.25">
      <c r="A98" s="60"/>
      <c r="B98" s="43">
        <v>44574</v>
      </c>
      <c r="C98" s="44" t="s">
        <v>7</v>
      </c>
      <c r="D98" s="45">
        <v>49863013.697999999</v>
      </c>
      <c r="E98" s="45"/>
      <c r="F98" s="83">
        <v>0</v>
      </c>
      <c r="G98" s="83">
        <v>0</v>
      </c>
      <c r="H98" s="83">
        <v>0</v>
      </c>
      <c r="I98" s="83">
        <v>0</v>
      </c>
    </row>
    <row r="99" spans="1:9" s="25" customFormat="1" x14ac:dyDescent="0.25">
      <c r="A99" s="60"/>
      <c r="B99" s="43">
        <v>44665</v>
      </c>
      <c r="C99" s="44" t="s">
        <v>7</v>
      </c>
      <c r="D99" s="45">
        <v>49863013.697999999</v>
      </c>
      <c r="E99" s="45"/>
      <c r="F99" s="83">
        <v>0</v>
      </c>
      <c r="G99" s="83">
        <v>0</v>
      </c>
      <c r="H99" s="83">
        <v>0</v>
      </c>
      <c r="I99" s="83">
        <v>0</v>
      </c>
    </row>
    <row r="100" spans="1:9" s="25" customFormat="1" x14ac:dyDescent="0.25">
      <c r="A100" s="60"/>
      <c r="B100" s="43">
        <v>44756</v>
      </c>
      <c r="C100" s="44" t="s">
        <v>7</v>
      </c>
      <c r="D100" s="45">
        <v>49863013.697999999</v>
      </c>
      <c r="E100" s="45"/>
      <c r="F100" s="83">
        <v>0</v>
      </c>
      <c r="G100" s="83">
        <v>0</v>
      </c>
      <c r="H100" s="83">
        <v>0</v>
      </c>
      <c r="I100" s="83">
        <v>0</v>
      </c>
    </row>
    <row r="101" spans="1:9" s="25" customFormat="1" x14ac:dyDescent="0.25">
      <c r="A101" s="60"/>
      <c r="B101" s="43">
        <v>44847</v>
      </c>
      <c r="C101" s="44" t="s">
        <v>7</v>
      </c>
      <c r="D101" s="45">
        <v>49863013.697999999</v>
      </c>
      <c r="E101" s="45"/>
      <c r="F101" s="83">
        <f>D101</f>
        <v>49863013.697999999</v>
      </c>
      <c r="G101" s="83">
        <v>0</v>
      </c>
      <c r="H101" s="83">
        <v>0</v>
      </c>
      <c r="I101" s="83">
        <v>0</v>
      </c>
    </row>
    <row r="102" spans="1:9" s="25" customFormat="1" x14ac:dyDescent="0.25">
      <c r="A102" s="60"/>
      <c r="B102" s="43">
        <v>44938</v>
      </c>
      <c r="C102" s="44" t="s">
        <v>7</v>
      </c>
      <c r="D102" s="45">
        <v>49863013.697999999</v>
      </c>
      <c r="E102" s="45"/>
      <c r="F102" s="83">
        <f>D102</f>
        <v>49863013.697999999</v>
      </c>
      <c r="G102" s="83">
        <v>0</v>
      </c>
      <c r="H102" s="83">
        <v>0</v>
      </c>
      <c r="I102" s="83">
        <v>0</v>
      </c>
    </row>
    <row r="103" spans="1:9" x14ac:dyDescent="0.25">
      <c r="A103" s="17"/>
      <c r="B103" s="46">
        <v>45029</v>
      </c>
      <c r="C103" s="44" t="s">
        <v>7</v>
      </c>
      <c r="D103" s="47">
        <v>49863013.697999999</v>
      </c>
      <c r="E103" s="47"/>
      <c r="F103" s="83">
        <f>D103</f>
        <v>49863013.697999999</v>
      </c>
      <c r="G103" s="83">
        <v>0</v>
      </c>
      <c r="H103" s="83">
        <v>0</v>
      </c>
      <c r="I103" s="83">
        <v>0</v>
      </c>
    </row>
    <row r="104" spans="1:9" x14ac:dyDescent="0.25">
      <c r="A104" s="17"/>
      <c r="B104" s="46">
        <v>45120</v>
      </c>
      <c r="C104" s="44" t="s">
        <v>7</v>
      </c>
      <c r="D104" s="47">
        <v>49863013.697999999</v>
      </c>
      <c r="E104" s="47"/>
      <c r="F104" s="83">
        <f>D104</f>
        <v>49863013.697999999</v>
      </c>
      <c r="G104" s="83">
        <v>0</v>
      </c>
      <c r="H104" s="83">
        <v>0</v>
      </c>
      <c r="I104" s="83">
        <v>0</v>
      </c>
    </row>
    <row r="105" spans="1:9" x14ac:dyDescent="0.25">
      <c r="A105" s="17"/>
      <c r="B105" s="46">
        <v>45120</v>
      </c>
      <c r="C105" s="44" t="s">
        <v>7</v>
      </c>
      <c r="D105" s="47">
        <v>0</v>
      </c>
      <c r="E105" s="47">
        <v>2000000000</v>
      </c>
      <c r="F105" s="84">
        <v>0</v>
      </c>
      <c r="G105" s="84">
        <v>0</v>
      </c>
      <c r="H105" s="84">
        <v>2000000000</v>
      </c>
      <c r="I105" s="84">
        <v>0</v>
      </c>
    </row>
    <row r="106" spans="1:9" ht="15.75" thickBot="1" x14ac:dyDescent="0.3">
      <c r="A106" s="5"/>
      <c r="B106" s="62" t="s">
        <v>0</v>
      </c>
      <c r="C106" s="63"/>
      <c r="D106" s="64">
        <f>SUM(D93:D105)</f>
        <v>598904109.58200002</v>
      </c>
      <c r="E106" s="64">
        <f>SUM(E93:E105)</f>
        <v>2000000000</v>
      </c>
      <c r="F106" s="75">
        <f>SUM(F93:F105)</f>
        <v>199452054.792</v>
      </c>
      <c r="G106" s="75">
        <f t="shared" ref="G106:I106" si="3">SUM(G93:G105)</f>
        <v>0</v>
      </c>
      <c r="H106" s="75">
        <f t="shared" si="3"/>
        <v>2000000000</v>
      </c>
      <c r="I106" s="75">
        <f t="shared" si="3"/>
        <v>0</v>
      </c>
    </row>
    <row r="107" spans="1:9" ht="15.75" thickTop="1" x14ac:dyDescent="0.25">
      <c r="A107" s="13"/>
      <c r="B107" s="14"/>
      <c r="C107" s="15"/>
      <c r="D107" s="16"/>
      <c r="E107" s="16"/>
    </row>
    <row r="108" spans="1:9" ht="15.75" x14ac:dyDescent="0.25">
      <c r="A108" s="126" t="s">
        <v>16</v>
      </c>
      <c r="B108" s="127"/>
      <c r="C108" s="127"/>
      <c r="D108" s="127"/>
      <c r="E108" s="128"/>
      <c r="F108" s="113" t="s">
        <v>8</v>
      </c>
      <c r="G108" s="113"/>
      <c r="H108" s="114" t="s">
        <v>9</v>
      </c>
      <c r="I108" s="114"/>
    </row>
    <row r="109" spans="1:9" ht="30" x14ac:dyDescent="0.25">
      <c r="B109" s="22" t="s">
        <v>4</v>
      </c>
      <c r="C109" s="74" t="s">
        <v>6</v>
      </c>
      <c r="D109" s="23" t="s">
        <v>3</v>
      </c>
      <c r="E109" s="23" t="s">
        <v>2</v>
      </c>
      <c r="F109" s="22" t="s">
        <v>21</v>
      </c>
      <c r="G109" s="22" t="s">
        <v>22</v>
      </c>
      <c r="H109" s="22" t="s">
        <v>21</v>
      </c>
      <c r="I109" s="73" t="s">
        <v>22</v>
      </c>
    </row>
    <row r="110" spans="1:9" s="25" customFormat="1" ht="18.75" x14ac:dyDescent="0.3">
      <c r="A110" s="59" t="s">
        <v>17</v>
      </c>
      <c r="B110" s="40">
        <v>44119</v>
      </c>
      <c r="C110" s="44" t="s">
        <v>7</v>
      </c>
      <c r="D110" s="42">
        <v>52931506.850000001</v>
      </c>
      <c r="E110" s="42"/>
      <c r="F110" s="82">
        <v>0</v>
      </c>
      <c r="G110" s="82">
        <v>0</v>
      </c>
      <c r="H110" s="82">
        <v>0</v>
      </c>
      <c r="I110" s="82">
        <v>0</v>
      </c>
    </row>
    <row r="111" spans="1:9" s="25" customFormat="1" x14ac:dyDescent="0.25">
      <c r="A111" s="60"/>
      <c r="B111" s="43">
        <v>44210</v>
      </c>
      <c r="C111" s="44" t="s">
        <v>7</v>
      </c>
      <c r="D111" s="45">
        <v>52356164.384000003</v>
      </c>
      <c r="E111" s="45"/>
      <c r="F111" s="83">
        <v>0</v>
      </c>
      <c r="G111" s="83">
        <v>0</v>
      </c>
      <c r="H111" s="83">
        <v>0</v>
      </c>
      <c r="I111" s="83">
        <v>0</v>
      </c>
    </row>
    <row r="112" spans="1:9" s="25" customFormat="1" x14ac:dyDescent="0.25">
      <c r="A112" s="60"/>
      <c r="B112" s="43">
        <v>44301</v>
      </c>
      <c r="C112" s="44" t="s">
        <v>7</v>
      </c>
      <c r="D112" s="45">
        <v>52356164.384000003</v>
      </c>
      <c r="E112" s="45"/>
      <c r="F112" s="83">
        <v>0</v>
      </c>
      <c r="G112" s="83">
        <v>0</v>
      </c>
      <c r="H112" s="83">
        <v>0</v>
      </c>
      <c r="I112" s="83">
        <v>0</v>
      </c>
    </row>
    <row r="113" spans="1:9" s="25" customFormat="1" x14ac:dyDescent="0.25">
      <c r="A113" s="60"/>
      <c r="B113" s="43">
        <v>44392</v>
      </c>
      <c r="C113" s="44" t="s">
        <v>7</v>
      </c>
      <c r="D113" s="45">
        <v>52356164.384000003</v>
      </c>
      <c r="E113" s="45"/>
      <c r="F113" s="83">
        <v>0</v>
      </c>
      <c r="G113" s="83">
        <v>0</v>
      </c>
      <c r="H113" s="83">
        <v>0</v>
      </c>
      <c r="I113" s="83">
        <v>0</v>
      </c>
    </row>
    <row r="114" spans="1:9" s="25" customFormat="1" x14ac:dyDescent="0.25">
      <c r="A114" s="60"/>
      <c r="B114" s="43">
        <v>44483</v>
      </c>
      <c r="C114" s="44" t="s">
        <v>7</v>
      </c>
      <c r="D114" s="45">
        <v>52356164.384000003</v>
      </c>
      <c r="E114" s="45"/>
      <c r="F114" s="83">
        <v>0</v>
      </c>
      <c r="G114" s="83">
        <v>0</v>
      </c>
      <c r="H114" s="83">
        <v>0</v>
      </c>
      <c r="I114" s="83">
        <v>0</v>
      </c>
    </row>
    <row r="115" spans="1:9" s="25" customFormat="1" x14ac:dyDescent="0.25">
      <c r="A115" s="60"/>
      <c r="B115" s="43">
        <v>44574</v>
      </c>
      <c r="C115" s="44" t="s">
        <v>7</v>
      </c>
      <c r="D115" s="45">
        <v>52356164.384000003</v>
      </c>
      <c r="E115" s="45"/>
      <c r="F115" s="83">
        <v>0</v>
      </c>
      <c r="G115" s="83">
        <v>0</v>
      </c>
      <c r="H115" s="83">
        <v>0</v>
      </c>
      <c r="I115" s="83">
        <v>0</v>
      </c>
    </row>
    <row r="116" spans="1:9" s="25" customFormat="1" x14ac:dyDescent="0.25">
      <c r="A116" s="60"/>
      <c r="B116" s="43">
        <v>44665</v>
      </c>
      <c r="C116" s="44" t="s">
        <v>7</v>
      </c>
      <c r="D116" s="45">
        <v>52356164.384000003</v>
      </c>
      <c r="E116" s="45"/>
      <c r="F116" s="83">
        <v>0</v>
      </c>
      <c r="G116" s="83">
        <v>0</v>
      </c>
      <c r="H116" s="83">
        <v>0</v>
      </c>
      <c r="I116" s="83">
        <v>0</v>
      </c>
    </row>
    <row r="117" spans="1:9" s="25" customFormat="1" ht="15.75" customHeight="1" x14ac:dyDescent="0.25">
      <c r="A117" s="99"/>
      <c r="B117" s="51">
        <v>44756</v>
      </c>
      <c r="C117" s="52" t="s">
        <v>7</v>
      </c>
      <c r="D117" s="53">
        <v>52356164.384000003</v>
      </c>
      <c r="E117" s="53"/>
      <c r="F117" s="84">
        <v>0</v>
      </c>
      <c r="G117" s="84">
        <v>0</v>
      </c>
      <c r="H117" s="84">
        <v>0</v>
      </c>
      <c r="I117" s="84">
        <v>0</v>
      </c>
    </row>
    <row r="118" spans="1:9" s="21" customFormat="1" ht="15.75" customHeight="1" x14ac:dyDescent="0.25">
      <c r="A118" s="95"/>
      <c r="B118" s="96"/>
      <c r="D118" s="97"/>
      <c r="E118" s="97"/>
      <c r="F118" s="98"/>
      <c r="G118" s="98"/>
      <c r="H118" s="98"/>
      <c r="I118" s="98"/>
    </row>
    <row r="119" spans="1:9" s="21" customFormat="1" ht="15.75" customHeight="1" x14ac:dyDescent="0.25">
      <c r="A119" s="95"/>
      <c r="B119" s="96"/>
      <c r="D119" s="97"/>
      <c r="E119" s="97"/>
      <c r="F119" s="98"/>
      <c r="G119" s="98"/>
      <c r="H119" s="98"/>
      <c r="I119" s="98"/>
    </row>
    <row r="120" spans="1:9" s="21" customFormat="1" ht="15.75" customHeight="1" x14ac:dyDescent="0.25">
      <c r="A120" s="95"/>
      <c r="B120" s="96"/>
      <c r="D120" s="97"/>
      <c r="E120" s="97"/>
      <c r="F120" s="98"/>
      <c r="G120" s="98"/>
      <c r="H120" s="98"/>
      <c r="I120" s="98"/>
    </row>
    <row r="121" spans="1:9" s="21" customFormat="1" ht="15.75" customHeight="1" x14ac:dyDescent="0.25">
      <c r="A121" s="95"/>
      <c r="B121" s="96"/>
      <c r="D121" s="97"/>
      <c r="E121" s="97"/>
      <c r="F121" s="98"/>
      <c r="G121" s="98"/>
      <c r="H121" s="98"/>
      <c r="I121" s="98"/>
    </row>
    <row r="122" spans="1:9" s="21" customFormat="1" ht="15.75" customHeight="1" x14ac:dyDescent="0.25">
      <c r="A122" s="95"/>
      <c r="B122" s="96"/>
      <c r="D122" s="97"/>
      <c r="E122" s="97"/>
      <c r="F122" s="98"/>
      <c r="G122" s="98"/>
      <c r="H122" s="98"/>
      <c r="I122" s="98"/>
    </row>
    <row r="123" spans="1:9" s="21" customFormat="1" ht="15.75" customHeight="1" x14ac:dyDescent="0.25">
      <c r="A123" s="95"/>
      <c r="B123" s="96"/>
      <c r="D123" s="97"/>
      <c r="E123" s="97"/>
      <c r="F123" s="98"/>
      <c r="G123" s="98"/>
      <c r="H123" s="98"/>
      <c r="I123" s="98"/>
    </row>
    <row r="124" spans="1:9" s="21" customFormat="1" ht="15.75" customHeight="1" x14ac:dyDescent="0.25">
      <c r="A124" s="95"/>
      <c r="B124" s="96"/>
      <c r="D124" s="97"/>
      <c r="E124" s="97"/>
      <c r="F124" s="98"/>
      <c r="G124" s="98"/>
      <c r="H124" s="98"/>
      <c r="I124" s="98"/>
    </row>
    <row r="125" spans="1:9" s="21" customFormat="1" ht="15.75" customHeight="1" x14ac:dyDescent="0.25">
      <c r="A125" s="95"/>
      <c r="B125" s="96"/>
      <c r="D125" s="97"/>
      <c r="E125" s="97"/>
      <c r="F125" s="98"/>
      <c r="G125" s="98"/>
      <c r="H125" s="98"/>
      <c r="I125" s="98"/>
    </row>
    <row r="126" spans="1:9" s="21" customFormat="1" ht="15.75" customHeight="1" x14ac:dyDescent="0.25">
      <c r="A126"/>
      <c r="B126"/>
      <c r="C126"/>
      <c r="D126"/>
      <c r="E126"/>
      <c r="F126"/>
      <c r="G126"/>
      <c r="H126"/>
      <c r="I126"/>
    </row>
    <row r="127" spans="1:9" s="21" customFormat="1" ht="15.75" customHeight="1" x14ac:dyDescent="0.25">
      <c r="A127" s="1"/>
      <c r="B127" s="2"/>
      <c r="C127"/>
      <c r="D127" s="3"/>
      <c r="E127" s="3"/>
      <c r="F127"/>
      <c r="G127"/>
      <c r="H127"/>
      <c r="I127"/>
    </row>
    <row r="128" spans="1:9" s="21" customFormat="1" ht="15.75" customHeight="1" x14ac:dyDescent="0.25">
      <c r="A128" s="111" t="s">
        <v>1</v>
      </c>
      <c r="B128" s="111"/>
      <c r="C128" s="111"/>
      <c r="D128" s="111"/>
      <c r="E128" s="111"/>
      <c r="F128" s="111"/>
      <c r="G128" s="111"/>
      <c r="H128" s="111"/>
      <c r="I128" s="111"/>
    </row>
    <row r="129" spans="1:9" s="21" customFormat="1" ht="15.75" customHeight="1" x14ac:dyDescent="0.25">
      <c r="A129" s="111" t="str">
        <f>A4</f>
        <v>AL 30/09/2022</v>
      </c>
      <c r="B129" s="111"/>
      <c r="C129" s="111"/>
      <c r="D129" s="111"/>
      <c r="E129" s="111"/>
      <c r="F129" s="111"/>
      <c r="G129" s="111"/>
      <c r="H129" s="111"/>
      <c r="I129" s="111"/>
    </row>
    <row r="130" spans="1:9" s="21" customFormat="1" ht="11.25" customHeight="1" x14ac:dyDescent="0.25">
      <c r="A130" s="4"/>
      <c r="B130" s="4"/>
      <c r="C130"/>
      <c r="D130" s="3"/>
      <c r="E130" s="3"/>
      <c r="F130"/>
      <c r="G130"/>
      <c r="H130"/>
      <c r="I130"/>
    </row>
    <row r="131" spans="1:9" s="21" customFormat="1" ht="21.75" customHeight="1" x14ac:dyDescent="0.35">
      <c r="A131" s="124" t="s">
        <v>10</v>
      </c>
      <c r="B131" s="125"/>
      <c r="C131" s="125"/>
      <c r="D131" s="125"/>
      <c r="E131" s="125"/>
      <c r="F131" s="125"/>
      <c r="G131" s="125"/>
      <c r="H131" s="125"/>
      <c r="I131" s="125"/>
    </row>
    <row r="132" spans="1:9" s="25" customFormat="1" x14ac:dyDescent="0.25">
      <c r="A132" s="60"/>
      <c r="B132" s="43">
        <v>44847</v>
      </c>
      <c r="C132" s="44" t="s">
        <v>7</v>
      </c>
      <c r="D132" s="45">
        <v>52356164.384000003</v>
      </c>
      <c r="E132" s="45"/>
      <c r="F132" s="83">
        <f>D132</f>
        <v>52356164.384000003</v>
      </c>
      <c r="G132" s="83">
        <v>0</v>
      </c>
      <c r="H132" s="83">
        <v>0</v>
      </c>
      <c r="I132" s="83">
        <v>0</v>
      </c>
    </row>
    <row r="133" spans="1:9" s="25" customFormat="1" x14ac:dyDescent="0.25">
      <c r="A133" s="60"/>
      <c r="B133" s="43">
        <v>44938</v>
      </c>
      <c r="C133" s="44" t="s">
        <v>7</v>
      </c>
      <c r="D133" s="45">
        <v>52356164.384000003</v>
      </c>
      <c r="E133" s="45"/>
      <c r="F133" s="83">
        <f>D133</f>
        <v>52356164.384000003</v>
      </c>
      <c r="G133" s="83">
        <v>0</v>
      </c>
      <c r="H133" s="83">
        <v>0</v>
      </c>
      <c r="I133" s="83">
        <v>0</v>
      </c>
    </row>
    <row r="134" spans="1:9" x14ac:dyDescent="0.25">
      <c r="A134" s="17"/>
      <c r="B134" s="46">
        <v>45029</v>
      </c>
      <c r="C134" s="44" t="s">
        <v>7</v>
      </c>
      <c r="D134" s="47">
        <v>52356164.384000003</v>
      </c>
      <c r="E134" s="47"/>
      <c r="F134" s="83">
        <f>D134</f>
        <v>52356164.384000003</v>
      </c>
      <c r="G134" s="83">
        <v>0</v>
      </c>
      <c r="H134" s="83">
        <v>0</v>
      </c>
      <c r="I134" s="83">
        <v>0</v>
      </c>
    </row>
    <row r="135" spans="1:9" x14ac:dyDescent="0.25">
      <c r="A135" s="17"/>
      <c r="B135" s="46">
        <v>45120</v>
      </c>
      <c r="C135" s="44" t="s">
        <v>7</v>
      </c>
      <c r="D135" s="47">
        <v>52356164.384000003</v>
      </c>
      <c r="E135" s="47"/>
      <c r="F135" s="83">
        <f>D135</f>
        <v>52356164.384000003</v>
      </c>
      <c r="G135" s="83">
        <v>0</v>
      </c>
      <c r="H135" s="83">
        <v>0</v>
      </c>
      <c r="I135" s="83">
        <v>0</v>
      </c>
    </row>
    <row r="136" spans="1:9" x14ac:dyDescent="0.25">
      <c r="A136" s="17"/>
      <c r="B136" s="46">
        <v>45211</v>
      </c>
      <c r="C136" s="44" t="s">
        <v>7</v>
      </c>
      <c r="D136" s="47">
        <v>52356164.384000003</v>
      </c>
      <c r="E136" s="47"/>
      <c r="F136" s="83"/>
      <c r="G136" s="83">
        <f t="shared" ref="G136:G137" si="4">D136</f>
        <v>52356164.384000003</v>
      </c>
      <c r="H136" s="83">
        <v>0</v>
      </c>
      <c r="I136" s="83">
        <v>0</v>
      </c>
    </row>
    <row r="137" spans="1:9" x14ac:dyDescent="0.25">
      <c r="A137" s="17"/>
      <c r="B137" s="46">
        <v>45302</v>
      </c>
      <c r="C137" s="44" t="s">
        <v>7</v>
      </c>
      <c r="D137" s="47">
        <v>52356164.384000003</v>
      </c>
      <c r="E137" s="47"/>
      <c r="F137" s="83"/>
      <c r="G137" s="83">
        <f t="shared" si="4"/>
        <v>52356164.384000003</v>
      </c>
      <c r="H137" s="83">
        <v>0</v>
      </c>
      <c r="I137" s="83">
        <v>0</v>
      </c>
    </row>
    <row r="138" spans="1:9" x14ac:dyDescent="0.25">
      <c r="A138" s="18"/>
      <c r="B138" s="48">
        <v>45302</v>
      </c>
      <c r="C138" s="44" t="s">
        <v>7</v>
      </c>
      <c r="D138" s="49">
        <v>0</v>
      </c>
      <c r="E138" s="49">
        <v>2000000000</v>
      </c>
      <c r="F138" s="84"/>
      <c r="G138" s="84">
        <v>0</v>
      </c>
      <c r="H138" s="84">
        <v>0</v>
      </c>
      <c r="I138" s="84">
        <f>E138</f>
        <v>2000000000</v>
      </c>
    </row>
    <row r="139" spans="1:9" x14ac:dyDescent="0.25">
      <c r="A139" s="5"/>
      <c r="B139" s="62" t="s">
        <v>0</v>
      </c>
      <c r="C139" s="63"/>
      <c r="D139" s="64">
        <f>SUM(D110:D138)</f>
        <v>733561643.84200025</v>
      </c>
      <c r="E139" s="64">
        <f>SUM(E110:E138)</f>
        <v>2000000000</v>
      </c>
      <c r="F139" s="86">
        <f>SUM(F110:F138)</f>
        <v>209424657.53600001</v>
      </c>
      <c r="G139" s="86">
        <f t="shared" ref="G139:I139" si="5">SUM(G110:G138)</f>
        <v>104712328.76800001</v>
      </c>
      <c r="H139" s="86">
        <f t="shared" si="5"/>
        <v>0</v>
      </c>
      <c r="I139" s="85">
        <f t="shared" si="5"/>
        <v>2000000000</v>
      </c>
    </row>
    <row r="140" spans="1:9" x14ac:dyDescent="0.25">
      <c r="A140" s="4"/>
      <c r="B140" s="19"/>
      <c r="D140" s="3"/>
      <c r="E140" s="3"/>
    </row>
    <row r="141" spans="1:9" ht="15.75" x14ac:dyDescent="0.25">
      <c r="A141" s="112" t="s">
        <v>16</v>
      </c>
      <c r="B141" s="112"/>
      <c r="C141" s="112"/>
      <c r="D141" s="112"/>
      <c r="E141" s="112"/>
      <c r="F141" s="113" t="s">
        <v>8</v>
      </c>
      <c r="G141" s="113"/>
      <c r="H141" s="114" t="s">
        <v>9</v>
      </c>
      <c r="I141" s="114"/>
    </row>
    <row r="142" spans="1:9" ht="30" x14ac:dyDescent="0.25">
      <c r="B142" s="22" t="s">
        <v>4</v>
      </c>
      <c r="C142" s="74" t="s">
        <v>6</v>
      </c>
      <c r="D142" s="23" t="s">
        <v>3</v>
      </c>
      <c r="E142" s="23" t="s">
        <v>2</v>
      </c>
      <c r="F142" s="22" t="s">
        <v>21</v>
      </c>
      <c r="G142" s="22" t="s">
        <v>22</v>
      </c>
      <c r="H142" s="22" t="s">
        <v>21</v>
      </c>
      <c r="I142" s="73" t="s">
        <v>22</v>
      </c>
    </row>
    <row r="143" spans="1:9" ht="18.75" x14ac:dyDescent="0.3">
      <c r="A143" s="59" t="s">
        <v>18</v>
      </c>
      <c r="B143" s="40">
        <v>44119</v>
      </c>
      <c r="C143" s="44" t="s">
        <v>7</v>
      </c>
      <c r="D143" s="42">
        <v>55452054.794</v>
      </c>
      <c r="E143" s="42"/>
      <c r="F143" s="82">
        <v>0</v>
      </c>
      <c r="G143" s="82">
        <v>0</v>
      </c>
      <c r="H143" s="82">
        <v>0</v>
      </c>
      <c r="I143" s="82">
        <v>0</v>
      </c>
    </row>
    <row r="144" spans="1:9" x14ac:dyDescent="0.25">
      <c r="A144" s="60"/>
      <c r="B144" s="43">
        <v>44210</v>
      </c>
      <c r="C144" s="44" t="s">
        <v>7</v>
      </c>
      <c r="D144" s="45">
        <v>54849315.068000004</v>
      </c>
      <c r="E144" s="45"/>
      <c r="F144" s="83">
        <v>0</v>
      </c>
      <c r="G144" s="83">
        <v>0</v>
      </c>
      <c r="H144" s="83">
        <v>0</v>
      </c>
      <c r="I144" s="83">
        <v>0</v>
      </c>
    </row>
    <row r="145" spans="1:9" x14ac:dyDescent="0.25">
      <c r="A145" s="60"/>
      <c r="B145" s="43">
        <v>44301</v>
      </c>
      <c r="C145" s="44" t="s">
        <v>7</v>
      </c>
      <c r="D145" s="45">
        <v>54849315.068000004</v>
      </c>
      <c r="E145" s="45"/>
      <c r="F145" s="83">
        <v>0</v>
      </c>
      <c r="G145" s="83">
        <v>0</v>
      </c>
      <c r="H145" s="83">
        <v>0</v>
      </c>
      <c r="I145" s="83">
        <v>0</v>
      </c>
    </row>
    <row r="146" spans="1:9" x14ac:dyDescent="0.25">
      <c r="A146" s="60"/>
      <c r="B146" s="43">
        <v>44392</v>
      </c>
      <c r="C146" s="44" t="s">
        <v>7</v>
      </c>
      <c r="D146" s="45">
        <v>54849315.068000004</v>
      </c>
      <c r="E146" s="45"/>
      <c r="F146" s="83">
        <v>0</v>
      </c>
      <c r="G146" s="83">
        <v>0</v>
      </c>
      <c r="H146" s="83">
        <v>0</v>
      </c>
      <c r="I146" s="83">
        <v>0</v>
      </c>
    </row>
    <row r="147" spans="1:9" x14ac:dyDescent="0.25">
      <c r="A147" s="60"/>
      <c r="B147" s="43">
        <v>44483</v>
      </c>
      <c r="C147" s="44" t="s">
        <v>7</v>
      </c>
      <c r="D147" s="45">
        <v>54849315.068000004</v>
      </c>
      <c r="E147" s="45"/>
      <c r="F147" s="83">
        <v>0</v>
      </c>
      <c r="G147" s="83">
        <v>0</v>
      </c>
      <c r="H147" s="83">
        <v>0</v>
      </c>
      <c r="I147" s="83">
        <v>0</v>
      </c>
    </row>
    <row r="148" spans="1:9" x14ac:dyDescent="0.25">
      <c r="A148" s="60"/>
      <c r="B148" s="43">
        <v>44574</v>
      </c>
      <c r="C148" s="44" t="s">
        <v>7</v>
      </c>
      <c r="D148" s="45">
        <v>54849315.068000004</v>
      </c>
      <c r="E148" s="45"/>
      <c r="F148" s="83">
        <v>0</v>
      </c>
      <c r="G148" s="83">
        <v>0</v>
      </c>
      <c r="H148" s="83">
        <v>0</v>
      </c>
      <c r="I148" s="83">
        <v>0</v>
      </c>
    </row>
    <row r="149" spans="1:9" x14ac:dyDescent="0.25">
      <c r="A149" s="60"/>
      <c r="B149" s="43">
        <v>44665</v>
      </c>
      <c r="C149" s="44" t="s">
        <v>7</v>
      </c>
      <c r="D149" s="45">
        <v>54849315.068000004</v>
      </c>
      <c r="E149" s="45"/>
      <c r="F149" s="83">
        <v>0</v>
      </c>
      <c r="G149" s="83">
        <v>0</v>
      </c>
      <c r="H149" s="83">
        <v>0</v>
      </c>
      <c r="I149" s="83">
        <v>0</v>
      </c>
    </row>
    <row r="150" spans="1:9" x14ac:dyDescent="0.25">
      <c r="A150" s="60"/>
      <c r="B150" s="43">
        <v>44756</v>
      </c>
      <c r="C150" s="44" t="s">
        <v>7</v>
      </c>
      <c r="D150" s="45">
        <v>54849315.068000004</v>
      </c>
      <c r="E150" s="45"/>
      <c r="F150" s="83">
        <v>0</v>
      </c>
      <c r="G150" s="83">
        <v>0</v>
      </c>
      <c r="H150" s="83">
        <v>0</v>
      </c>
      <c r="I150" s="83">
        <v>0</v>
      </c>
    </row>
    <row r="151" spans="1:9" x14ac:dyDescent="0.25">
      <c r="A151" s="60"/>
      <c r="B151" s="43">
        <v>44847</v>
      </c>
      <c r="C151" s="44" t="s">
        <v>7</v>
      </c>
      <c r="D151" s="45">
        <v>54849315.068000004</v>
      </c>
      <c r="E151" s="45"/>
      <c r="F151" s="83">
        <f>D151</f>
        <v>54849315.068000004</v>
      </c>
      <c r="G151" s="83">
        <v>0</v>
      </c>
      <c r="H151" s="83">
        <v>0</v>
      </c>
      <c r="I151" s="83">
        <v>0</v>
      </c>
    </row>
    <row r="152" spans="1:9" x14ac:dyDescent="0.25">
      <c r="A152" s="60"/>
      <c r="B152" s="43">
        <v>44938</v>
      </c>
      <c r="C152" s="44" t="s">
        <v>7</v>
      </c>
      <c r="D152" s="45">
        <v>54849315.068000004</v>
      </c>
      <c r="E152" s="45"/>
      <c r="F152" s="83">
        <f>D152</f>
        <v>54849315.068000004</v>
      </c>
      <c r="G152" s="83">
        <v>0</v>
      </c>
      <c r="H152" s="83">
        <v>0</v>
      </c>
      <c r="I152" s="83">
        <v>0</v>
      </c>
    </row>
    <row r="153" spans="1:9" x14ac:dyDescent="0.25">
      <c r="A153" s="17"/>
      <c r="B153" s="46">
        <v>45029</v>
      </c>
      <c r="C153" s="44" t="s">
        <v>7</v>
      </c>
      <c r="D153" s="47">
        <v>54849315.068000004</v>
      </c>
      <c r="E153" s="47"/>
      <c r="F153" s="83">
        <f>D153</f>
        <v>54849315.068000004</v>
      </c>
      <c r="G153" s="83">
        <v>0</v>
      </c>
      <c r="H153" s="83">
        <v>0</v>
      </c>
      <c r="I153" s="83">
        <v>0</v>
      </c>
    </row>
    <row r="154" spans="1:9" x14ac:dyDescent="0.25">
      <c r="A154" s="17"/>
      <c r="B154" s="46">
        <v>45120</v>
      </c>
      <c r="C154" s="44" t="s">
        <v>7</v>
      </c>
      <c r="D154" s="47">
        <v>54849315.068000004</v>
      </c>
      <c r="E154" s="47"/>
      <c r="F154" s="83">
        <f>D154</f>
        <v>54849315.068000004</v>
      </c>
      <c r="G154" s="83">
        <v>0</v>
      </c>
      <c r="H154" s="83">
        <v>0</v>
      </c>
      <c r="I154" s="83">
        <v>0</v>
      </c>
    </row>
    <row r="155" spans="1:9" x14ac:dyDescent="0.25">
      <c r="A155" s="17"/>
      <c r="B155" s="46">
        <v>45211</v>
      </c>
      <c r="C155" s="44" t="s">
        <v>7</v>
      </c>
      <c r="D155" s="47">
        <v>54849315.068000004</v>
      </c>
      <c r="E155" s="47"/>
      <c r="F155" s="83">
        <v>0</v>
      </c>
      <c r="G155" s="83">
        <f t="shared" ref="G155:G158" si="6">D155</f>
        <v>54849315.068000004</v>
      </c>
      <c r="H155" s="83">
        <v>0</v>
      </c>
      <c r="I155" s="83">
        <v>0</v>
      </c>
    </row>
    <row r="156" spans="1:9" x14ac:dyDescent="0.25">
      <c r="A156" s="17"/>
      <c r="B156" s="46">
        <v>45302</v>
      </c>
      <c r="C156" s="44" t="s">
        <v>7</v>
      </c>
      <c r="D156" s="47">
        <v>54849315.068000004</v>
      </c>
      <c r="E156" s="47"/>
      <c r="F156" s="83">
        <v>0</v>
      </c>
      <c r="G156" s="83">
        <f t="shared" si="6"/>
        <v>54849315.068000004</v>
      </c>
      <c r="H156" s="83">
        <v>0</v>
      </c>
      <c r="I156" s="83">
        <v>0</v>
      </c>
    </row>
    <row r="157" spans="1:9" x14ac:dyDescent="0.25">
      <c r="A157" s="17"/>
      <c r="B157" s="46">
        <v>45393</v>
      </c>
      <c r="C157" s="44" t="s">
        <v>7</v>
      </c>
      <c r="D157" s="47">
        <v>54849315.068000004</v>
      </c>
      <c r="E157" s="47"/>
      <c r="F157" s="83">
        <v>0</v>
      </c>
      <c r="G157" s="83">
        <f t="shared" si="6"/>
        <v>54849315.068000004</v>
      </c>
      <c r="H157" s="83">
        <v>0</v>
      </c>
      <c r="I157" s="83">
        <v>0</v>
      </c>
    </row>
    <row r="158" spans="1:9" x14ac:dyDescent="0.25">
      <c r="A158" s="17"/>
      <c r="B158" s="46">
        <v>45484</v>
      </c>
      <c r="C158" s="44" t="s">
        <v>7</v>
      </c>
      <c r="D158" s="47">
        <v>54849315.068000004</v>
      </c>
      <c r="E158" s="47"/>
      <c r="F158" s="83">
        <v>0</v>
      </c>
      <c r="G158" s="83">
        <f t="shared" si="6"/>
        <v>54849315.068000004</v>
      </c>
      <c r="H158" s="83">
        <v>0</v>
      </c>
      <c r="I158" s="83">
        <v>0</v>
      </c>
    </row>
    <row r="159" spans="1:9" x14ac:dyDescent="0.25">
      <c r="A159" s="18"/>
      <c r="B159" s="48">
        <v>45484</v>
      </c>
      <c r="C159" s="44" t="s">
        <v>7</v>
      </c>
      <c r="D159" s="49">
        <v>0</v>
      </c>
      <c r="E159" s="49">
        <v>2000000000</v>
      </c>
      <c r="F159" s="83">
        <v>0</v>
      </c>
      <c r="G159" s="84">
        <v>0</v>
      </c>
      <c r="H159" s="84">
        <v>0</v>
      </c>
      <c r="I159" s="84">
        <f>E159</f>
        <v>2000000000</v>
      </c>
    </row>
    <row r="160" spans="1:9" ht="15.75" thickBot="1" x14ac:dyDescent="0.3">
      <c r="A160" s="5"/>
      <c r="B160" s="62" t="s">
        <v>0</v>
      </c>
      <c r="C160" s="63"/>
      <c r="D160" s="64">
        <f>SUM(D143:D159)</f>
        <v>878191780.81399989</v>
      </c>
      <c r="E160" s="64">
        <f>SUM(E143:E159)</f>
        <v>2000000000</v>
      </c>
      <c r="F160" s="75">
        <f>SUM(F143:F159)</f>
        <v>219397260.27200001</v>
      </c>
      <c r="G160" s="75">
        <f>SUM(G143:G159)</f>
        <v>219397260.27200001</v>
      </c>
      <c r="H160" s="75">
        <f t="shared" ref="H160:I160" si="7">SUM(H143:H159)</f>
        <v>0</v>
      </c>
      <c r="I160" s="75">
        <f t="shared" si="7"/>
        <v>2000000000</v>
      </c>
    </row>
    <row r="161" spans="1:9" ht="15.75" thickTop="1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4" spans="1:9" x14ac:dyDescent="0.25">
      <c r="A164" s="4"/>
      <c r="B164" s="19"/>
      <c r="D164" s="3"/>
      <c r="E164" s="3"/>
    </row>
    <row r="165" spans="1:9" x14ac:dyDescent="0.25">
      <c r="A165" s="4"/>
      <c r="B165" s="19"/>
      <c r="D165" s="3"/>
      <c r="E165" s="3"/>
    </row>
    <row r="166" spans="1:9" x14ac:dyDescent="0.25">
      <c r="A166" s="4"/>
      <c r="B166" s="19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11" t="s">
        <v>1</v>
      </c>
      <c r="B173" s="111"/>
      <c r="C173" s="111"/>
      <c r="D173" s="111"/>
      <c r="E173" s="111"/>
      <c r="F173" s="111"/>
      <c r="G173" s="111"/>
      <c r="H173" s="111"/>
      <c r="I173" s="111"/>
    </row>
    <row r="174" spans="1:9" x14ac:dyDescent="0.25">
      <c r="A174" s="111" t="str">
        <f>A4</f>
        <v>AL 30/09/2022</v>
      </c>
      <c r="B174" s="111"/>
      <c r="C174" s="111"/>
      <c r="D174" s="111"/>
      <c r="E174" s="111"/>
      <c r="F174" s="111"/>
      <c r="G174" s="111"/>
      <c r="H174" s="111"/>
      <c r="I174" s="111"/>
    </row>
    <row r="175" spans="1:9" x14ac:dyDescent="0.25">
      <c r="A175" s="4"/>
      <c r="B175" s="4"/>
      <c r="D175" s="3"/>
      <c r="E175" s="3"/>
    </row>
    <row r="176" spans="1:9" ht="23.25" x14ac:dyDescent="0.35">
      <c r="A176" s="124" t="s">
        <v>10</v>
      </c>
      <c r="B176" s="125"/>
      <c r="C176" s="125"/>
      <c r="D176" s="125"/>
      <c r="E176" s="125"/>
      <c r="F176" s="125"/>
      <c r="G176" s="125"/>
      <c r="H176" s="125"/>
      <c r="I176" s="125"/>
    </row>
    <row r="177" spans="1:9" s="25" customFormat="1" ht="33" customHeight="1" x14ac:dyDescent="0.35">
      <c r="A177" s="79"/>
      <c r="B177" s="79"/>
      <c r="C177" s="79"/>
      <c r="D177" s="79"/>
      <c r="E177" s="79"/>
      <c r="F177" s="79"/>
      <c r="G177" s="79"/>
      <c r="H177" s="79"/>
      <c r="I177" s="79"/>
    </row>
    <row r="178" spans="1:9" ht="15.75" x14ac:dyDescent="0.25">
      <c r="A178" s="112" t="s">
        <v>16</v>
      </c>
      <c r="B178" s="112"/>
      <c r="C178" s="112"/>
      <c r="D178" s="112"/>
      <c r="E178" s="112"/>
      <c r="F178" s="113" t="s">
        <v>8</v>
      </c>
      <c r="G178" s="113"/>
      <c r="H178" s="114" t="s">
        <v>9</v>
      </c>
      <c r="I178" s="114"/>
    </row>
    <row r="179" spans="1:9" ht="30" x14ac:dyDescent="0.25">
      <c r="B179" s="22" t="s">
        <v>4</v>
      </c>
      <c r="C179" s="74" t="s">
        <v>6</v>
      </c>
      <c r="D179" s="23" t="s">
        <v>3</v>
      </c>
      <c r="E179" s="23" t="s">
        <v>2</v>
      </c>
      <c r="F179" s="22" t="s">
        <v>21</v>
      </c>
      <c r="G179" s="22" t="s">
        <v>22</v>
      </c>
      <c r="H179" s="22" t="s">
        <v>21</v>
      </c>
      <c r="I179" s="73" t="s">
        <v>22</v>
      </c>
    </row>
    <row r="180" spans="1:9" ht="18.75" x14ac:dyDescent="0.3">
      <c r="A180" s="59" t="s">
        <v>19</v>
      </c>
      <c r="B180" s="40">
        <v>44119</v>
      </c>
      <c r="C180" s="44" t="s">
        <v>7</v>
      </c>
      <c r="D180" s="42">
        <v>57972602.740000002</v>
      </c>
      <c r="E180" s="42"/>
      <c r="F180" s="82">
        <v>0</v>
      </c>
      <c r="G180" s="82">
        <v>0</v>
      </c>
      <c r="H180" s="82">
        <v>0</v>
      </c>
      <c r="I180" s="82">
        <v>0</v>
      </c>
    </row>
    <row r="181" spans="1:9" ht="14.25" customHeight="1" x14ac:dyDescent="0.3">
      <c r="A181" s="71"/>
      <c r="B181" s="43">
        <v>44210</v>
      </c>
      <c r="C181" s="44" t="s">
        <v>7</v>
      </c>
      <c r="D181" s="45">
        <v>57342465.754000001</v>
      </c>
      <c r="E181" s="45"/>
      <c r="F181" s="83">
        <v>0</v>
      </c>
      <c r="G181" s="83">
        <v>0</v>
      </c>
      <c r="H181" s="83">
        <v>0</v>
      </c>
      <c r="I181" s="83">
        <v>0</v>
      </c>
    </row>
    <row r="182" spans="1:9" ht="13.5" customHeight="1" x14ac:dyDescent="0.3">
      <c r="A182" s="71"/>
      <c r="B182" s="43">
        <v>44301</v>
      </c>
      <c r="C182" s="44" t="s">
        <v>7</v>
      </c>
      <c r="D182" s="45">
        <v>57342465.754000001</v>
      </c>
      <c r="E182" s="45"/>
      <c r="F182" s="83">
        <v>0</v>
      </c>
      <c r="G182" s="83">
        <v>0</v>
      </c>
      <c r="H182" s="83">
        <v>0</v>
      </c>
      <c r="I182" s="83">
        <v>0</v>
      </c>
    </row>
    <row r="183" spans="1:9" x14ac:dyDescent="0.25">
      <c r="A183" s="60"/>
      <c r="B183" s="43">
        <v>44392</v>
      </c>
      <c r="C183" s="44" t="s">
        <v>7</v>
      </c>
      <c r="D183" s="45">
        <v>57342465.754000001</v>
      </c>
      <c r="E183" s="45"/>
      <c r="F183" s="83">
        <v>0</v>
      </c>
      <c r="G183" s="83">
        <v>0</v>
      </c>
      <c r="H183" s="83">
        <v>0</v>
      </c>
      <c r="I183" s="83">
        <v>0</v>
      </c>
    </row>
    <row r="184" spans="1:9" x14ac:dyDescent="0.25">
      <c r="A184" s="60"/>
      <c r="B184" s="43">
        <v>44483</v>
      </c>
      <c r="C184" s="44" t="s">
        <v>7</v>
      </c>
      <c r="D184" s="45">
        <v>57342465.754000001</v>
      </c>
      <c r="E184" s="45"/>
      <c r="F184" s="83">
        <v>0</v>
      </c>
      <c r="G184" s="83">
        <v>0</v>
      </c>
      <c r="H184" s="83">
        <v>0</v>
      </c>
      <c r="I184" s="83">
        <v>0</v>
      </c>
    </row>
    <row r="185" spans="1:9" x14ac:dyDescent="0.25">
      <c r="A185" s="60"/>
      <c r="B185" s="43">
        <v>44574</v>
      </c>
      <c r="C185" s="44" t="s">
        <v>7</v>
      </c>
      <c r="D185" s="45">
        <v>57342465.754000001</v>
      </c>
      <c r="E185" s="45"/>
      <c r="F185" s="83">
        <v>0</v>
      </c>
      <c r="G185" s="83">
        <v>0</v>
      </c>
      <c r="H185" s="83">
        <v>0</v>
      </c>
      <c r="I185" s="83">
        <v>0</v>
      </c>
    </row>
    <row r="186" spans="1:9" x14ac:dyDescent="0.25">
      <c r="A186" s="60"/>
      <c r="B186" s="43">
        <v>44665</v>
      </c>
      <c r="C186" s="44" t="s">
        <v>7</v>
      </c>
      <c r="D186" s="45">
        <v>57342465.754000001</v>
      </c>
      <c r="E186" s="45"/>
      <c r="F186" s="83">
        <v>0</v>
      </c>
      <c r="G186" s="83">
        <v>0</v>
      </c>
      <c r="H186" s="83">
        <v>0</v>
      </c>
      <c r="I186" s="83">
        <v>0</v>
      </c>
    </row>
    <row r="187" spans="1:9" x14ac:dyDescent="0.25">
      <c r="A187" s="60"/>
      <c r="B187" s="43">
        <v>44756</v>
      </c>
      <c r="C187" s="44" t="s">
        <v>7</v>
      </c>
      <c r="D187" s="45">
        <v>57342465.754000001</v>
      </c>
      <c r="E187" s="45"/>
      <c r="F187" s="83">
        <v>0</v>
      </c>
      <c r="G187" s="83">
        <v>0</v>
      </c>
      <c r="H187" s="83">
        <v>0</v>
      </c>
      <c r="I187" s="83">
        <v>0</v>
      </c>
    </row>
    <row r="188" spans="1:9" x14ac:dyDescent="0.25">
      <c r="A188" s="60"/>
      <c r="B188" s="43">
        <v>44847</v>
      </c>
      <c r="C188" s="44" t="s">
        <v>7</v>
      </c>
      <c r="D188" s="45">
        <v>57342465.754000001</v>
      </c>
      <c r="E188" s="45"/>
      <c r="F188" s="83">
        <f>D188</f>
        <v>57342465.754000001</v>
      </c>
      <c r="G188" s="83">
        <v>0</v>
      </c>
      <c r="H188" s="83">
        <v>0</v>
      </c>
      <c r="I188" s="83">
        <v>0</v>
      </c>
    </row>
    <row r="189" spans="1:9" x14ac:dyDescent="0.25">
      <c r="A189" s="60"/>
      <c r="B189" s="43">
        <v>44938</v>
      </c>
      <c r="C189" s="44" t="s">
        <v>7</v>
      </c>
      <c r="D189" s="45">
        <v>57342465.754000001</v>
      </c>
      <c r="E189" s="45"/>
      <c r="F189" s="83">
        <f>D189</f>
        <v>57342465.754000001</v>
      </c>
      <c r="G189" s="83">
        <v>0</v>
      </c>
      <c r="H189" s="83">
        <v>0</v>
      </c>
      <c r="I189" s="83">
        <v>0</v>
      </c>
    </row>
    <row r="190" spans="1:9" x14ac:dyDescent="0.25">
      <c r="A190" s="60"/>
      <c r="B190" s="43">
        <v>45029</v>
      </c>
      <c r="C190" s="44" t="s">
        <v>7</v>
      </c>
      <c r="D190" s="45">
        <v>57342465.754000001</v>
      </c>
      <c r="E190" s="45"/>
      <c r="F190" s="83">
        <f>D190</f>
        <v>57342465.754000001</v>
      </c>
      <c r="G190" s="83">
        <v>0</v>
      </c>
      <c r="H190" s="83">
        <v>0</v>
      </c>
      <c r="I190" s="83">
        <v>0</v>
      </c>
    </row>
    <row r="191" spans="1:9" x14ac:dyDescent="0.25">
      <c r="A191" s="60"/>
      <c r="B191" s="43">
        <v>45120</v>
      </c>
      <c r="C191" s="44" t="s">
        <v>7</v>
      </c>
      <c r="D191" s="45">
        <v>57342465.754000001</v>
      </c>
      <c r="E191" s="45"/>
      <c r="F191" s="83">
        <f>D191</f>
        <v>57342465.754000001</v>
      </c>
      <c r="G191" s="83">
        <v>0</v>
      </c>
      <c r="H191" s="83">
        <v>0</v>
      </c>
      <c r="I191" s="83">
        <v>0</v>
      </c>
    </row>
    <row r="192" spans="1:9" x14ac:dyDescent="0.25">
      <c r="A192" s="17"/>
      <c r="B192" s="46">
        <v>45211</v>
      </c>
      <c r="C192" s="44" t="s">
        <v>7</v>
      </c>
      <c r="D192" s="47">
        <v>57342465.754000001</v>
      </c>
      <c r="E192" s="47"/>
      <c r="F192" s="83"/>
      <c r="G192" s="83">
        <f t="shared" ref="G192:G197" si="8">D192</f>
        <v>57342465.754000001</v>
      </c>
      <c r="H192" s="83">
        <v>0</v>
      </c>
      <c r="I192" s="83">
        <v>0</v>
      </c>
    </row>
    <row r="193" spans="1:9" x14ac:dyDescent="0.25">
      <c r="A193" s="17"/>
      <c r="B193" s="46">
        <v>45302</v>
      </c>
      <c r="C193" s="44" t="s">
        <v>7</v>
      </c>
      <c r="D193" s="47">
        <v>57342465.754000001</v>
      </c>
      <c r="E193" s="47"/>
      <c r="F193" s="83"/>
      <c r="G193" s="83">
        <f t="shared" si="8"/>
        <v>57342465.754000001</v>
      </c>
      <c r="H193" s="83">
        <v>0</v>
      </c>
      <c r="I193" s="83">
        <v>0</v>
      </c>
    </row>
    <row r="194" spans="1:9" x14ac:dyDescent="0.25">
      <c r="A194" s="17"/>
      <c r="B194" s="46">
        <v>45393</v>
      </c>
      <c r="C194" s="44" t="s">
        <v>7</v>
      </c>
      <c r="D194" s="47">
        <v>57342465.754000001</v>
      </c>
      <c r="E194" s="47"/>
      <c r="F194" s="83"/>
      <c r="G194" s="83">
        <f t="shared" si="8"/>
        <v>57342465.754000001</v>
      </c>
      <c r="H194" s="83">
        <v>0</v>
      </c>
      <c r="I194" s="83">
        <v>0</v>
      </c>
    </row>
    <row r="195" spans="1:9" x14ac:dyDescent="0.25">
      <c r="A195" s="17"/>
      <c r="B195" s="46">
        <v>45484</v>
      </c>
      <c r="C195" s="44" t="s">
        <v>7</v>
      </c>
      <c r="D195" s="47">
        <v>57342465.754000001</v>
      </c>
      <c r="E195" s="47"/>
      <c r="F195" s="83"/>
      <c r="G195" s="83">
        <f t="shared" si="8"/>
        <v>57342465.754000001</v>
      </c>
      <c r="H195" s="83">
        <v>0</v>
      </c>
      <c r="I195" s="83">
        <v>0</v>
      </c>
    </row>
    <row r="196" spans="1:9" x14ac:dyDescent="0.25">
      <c r="A196" s="17"/>
      <c r="B196" s="46">
        <v>45575</v>
      </c>
      <c r="C196" s="44" t="s">
        <v>7</v>
      </c>
      <c r="D196" s="47">
        <v>57342465.754000001</v>
      </c>
      <c r="E196" s="47"/>
      <c r="F196" s="83"/>
      <c r="G196" s="83">
        <f t="shared" si="8"/>
        <v>57342465.754000001</v>
      </c>
      <c r="H196" s="83">
        <v>0</v>
      </c>
      <c r="I196" s="83">
        <v>0</v>
      </c>
    </row>
    <row r="197" spans="1:9" x14ac:dyDescent="0.25">
      <c r="A197" s="17"/>
      <c r="B197" s="46">
        <v>45666</v>
      </c>
      <c r="C197" s="44" t="s">
        <v>7</v>
      </c>
      <c r="D197" s="47">
        <v>57342465.754000001</v>
      </c>
      <c r="E197" s="47"/>
      <c r="F197" s="83"/>
      <c r="G197" s="83">
        <f t="shared" si="8"/>
        <v>57342465.754000001</v>
      </c>
      <c r="H197" s="83">
        <v>0</v>
      </c>
      <c r="I197" s="83">
        <v>0</v>
      </c>
    </row>
    <row r="198" spans="1:9" x14ac:dyDescent="0.25">
      <c r="A198" s="18"/>
      <c r="B198" s="48">
        <v>45666</v>
      </c>
      <c r="C198" s="44" t="s">
        <v>7</v>
      </c>
      <c r="D198" s="49">
        <v>0</v>
      </c>
      <c r="E198" s="49">
        <v>2000000000</v>
      </c>
      <c r="F198" s="84"/>
      <c r="G198" s="84"/>
      <c r="H198" s="84">
        <v>0</v>
      </c>
      <c r="I198" s="84">
        <f>E198</f>
        <v>2000000000</v>
      </c>
    </row>
    <row r="199" spans="1:9" ht="15.75" thickBot="1" x14ac:dyDescent="0.3">
      <c r="A199" s="5"/>
      <c r="B199" s="62" t="s">
        <v>0</v>
      </c>
      <c r="C199" s="63"/>
      <c r="D199" s="64">
        <f>SUM(D180:D198)</f>
        <v>1032794520.5579996</v>
      </c>
      <c r="E199" s="64">
        <f>SUM(E180:E198)</f>
        <v>2000000000</v>
      </c>
      <c r="F199" s="75">
        <f>SUM(F180:F198)</f>
        <v>229369863.016</v>
      </c>
      <c r="G199" s="75">
        <f>SUM(G180:G198)</f>
        <v>344054794.52399999</v>
      </c>
      <c r="H199" s="75">
        <f t="shared" ref="H199:I199" si="9">SUM(H180:H198)</f>
        <v>0</v>
      </c>
      <c r="I199" s="75">
        <f t="shared" si="9"/>
        <v>2000000000</v>
      </c>
    </row>
    <row r="200" spans="1:9" ht="15.75" thickTop="1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3" spans="1:9" x14ac:dyDescent="0.25">
      <c r="A203" s="4"/>
      <c r="B203" s="19"/>
      <c r="D203" s="3"/>
      <c r="E203" s="3"/>
    </row>
    <row r="204" spans="1:9" x14ac:dyDescent="0.25">
      <c r="A204" s="4"/>
      <c r="B204" s="19"/>
      <c r="D204" s="3"/>
      <c r="E204" s="3"/>
    </row>
    <row r="205" spans="1:9" x14ac:dyDescent="0.25">
      <c r="A205" s="4"/>
      <c r="B205" s="19"/>
      <c r="D205" s="3"/>
      <c r="E205" s="3"/>
    </row>
    <row r="206" spans="1:9" x14ac:dyDescent="0.25">
      <c r="A206" s="4"/>
      <c r="B206" s="19"/>
      <c r="D206" s="3"/>
      <c r="E206" s="3"/>
    </row>
    <row r="207" spans="1:9" x14ac:dyDescent="0.25">
      <c r="A207" s="4"/>
      <c r="B207" s="19"/>
      <c r="D207" s="3"/>
      <c r="E207" s="3"/>
    </row>
    <row r="208" spans="1:9" x14ac:dyDescent="0.25">
      <c r="A208" s="4"/>
      <c r="B208" s="19"/>
      <c r="D208" s="3"/>
      <c r="E208" s="3"/>
    </row>
    <row r="209" spans="1:9" x14ac:dyDescent="0.25">
      <c r="A209" s="4"/>
      <c r="B209" s="19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11" t="s">
        <v>1</v>
      </c>
      <c r="B212" s="111"/>
      <c r="C212" s="111"/>
      <c r="D212" s="111"/>
      <c r="E212" s="111"/>
      <c r="F212" s="111"/>
      <c r="G212" s="111"/>
      <c r="H212" s="111"/>
      <c r="I212" s="111"/>
    </row>
    <row r="213" spans="1:9" x14ac:dyDescent="0.25">
      <c r="A213" s="111" t="str">
        <f>A4</f>
        <v>AL 30/09/2022</v>
      </c>
      <c r="B213" s="111"/>
      <c r="C213" s="111"/>
      <c r="D213" s="111"/>
      <c r="E213" s="111"/>
      <c r="F213" s="111"/>
      <c r="G213" s="111"/>
      <c r="H213" s="111"/>
      <c r="I213" s="111"/>
    </row>
    <row r="214" spans="1:9" x14ac:dyDescent="0.25">
      <c r="A214" s="4"/>
      <c r="B214" s="4"/>
      <c r="D214" s="3"/>
      <c r="E214" s="3"/>
    </row>
    <row r="215" spans="1:9" ht="23.25" x14ac:dyDescent="0.35">
      <c r="A215" s="124" t="s">
        <v>10</v>
      </c>
      <c r="B215" s="125"/>
      <c r="C215" s="125"/>
      <c r="D215" s="125"/>
      <c r="E215" s="125"/>
      <c r="F215" s="125"/>
      <c r="G215" s="125"/>
      <c r="H215" s="125"/>
      <c r="I215" s="125"/>
    </row>
    <row r="216" spans="1:9" x14ac:dyDescent="0.25">
      <c r="A216" s="4"/>
      <c r="B216" s="19"/>
      <c r="D216" s="3"/>
      <c r="E216" s="3"/>
    </row>
    <row r="217" spans="1:9" ht="15.75" x14ac:dyDescent="0.25">
      <c r="A217" s="105" t="s">
        <v>16</v>
      </c>
      <c r="B217" s="105"/>
      <c r="C217" s="105"/>
      <c r="D217" s="105"/>
      <c r="E217" s="105"/>
      <c r="F217" s="103" t="s">
        <v>8</v>
      </c>
      <c r="G217" s="103"/>
      <c r="H217" s="104" t="s">
        <v>9</v>
      </c>
      <c r="I217" s="104"/>
    </row>
    <row r="218" spans="1:9" ht="30" x14ac:dyDescent="0.25">
      <c r="B218" s="102" t="s">
        <v>4</v>
      </c>
      <c r="C218" s="74" t="s">
        <v>6</v>
      </c>
      <c r="D218" s="23" t="s">
        <v>3</v>
      </c>
      <c r="E218" s="23" t="s">
        <v>2</v>
      </c>
      <c r="F218" s="102" t="s">
        <v>21</v>
      </c>
      <c r="G218" s="102" t="s">
        <v>22</v>
      </c>
      <c r="H218" s="102" t="s">
        <v>21</v>
      </c>
      <c r="I218" s="73" t="s">
        <v>22</v>
      </c>
    </row>
    <row r="219" spans="1:9" ht="15" customHeight="1" x14ac:dyDescent="0.3">
      <c r="A219" s="59" t="s">
        <v>20</v>
      </c>
      <c r="B219" s="40">
        <v>44119</v>
      </c>
      <c r="C219" s="44" t="s">
        <v>7</v>
      </c>
      <c r="D219" s="42">
        <v>60493150.684</v>
      </c>
      <c r="E219" s="42"/>
      <c r="F219" s="82">
        <v>0</v>
      </c>
      <c r="G219" s="82">
        <v>0</v>
      </c>
      <c r="H219" s="82">
        <v>0</v>
      </c>
      <c r="I219" s="82">
        <v>0</v>
      </c>
    </row>
    <row r="220" spans="1:9" ht="15" customHeight="1" x14ac:dyDescent="0.3">
      <c r="A220" s="71"/>
      <c r="B220" s="43">
        <v>44210</v>
      </c>
      <c r="C220" s="44" t="s">
        <v>7</v>
      </c>
      <c r="D220" s="45">
        <v>59835616.438000001</v>
      </c>
      <c r="E220" s="45"/>
      <c r="F220" s="83">
        <v>0</v>
      </c>
      <c r="G220" s="83">
        <v>0</v>
      </c>
      <c r="H220" s="83">
        <v>0</v>
      </c>
      <c r="I220" s="83">
        <v>0</v>
      </c>
    </row>
    <row r="221" spans="1:9" ht="15" customHeight="1" x14ac:dyDescent="0.3">
      <c r="A221" s="71"/>
      <c r="B221" s="43">
        <v>44301</v>
      </c>
      <c r="C221" s="44" t="s">
        <v>7</v>
      </c>
      <c r="D221" s="45">
        <v>59835616.438000001</v>
      </c>
      <c r="E221" s="45"/>
      <c r="F221" s="83">
        <v>0</v>
      </c>
      <c r="G221" s="83">
        <v>0</v>
      </c>
      <c r="H221" s="83">
        <v>0</v>
      </c>
      <c r="I221" s="83">
        <v>0</v>
      </c>
    </row>
    <row r="222" spans="1:9" ht="15" customHeight="1" x14ac:dyDescent="0.3">
      <c r="A222" s="71"/>
      <c r="B222" s="43">
        <v>44392</v>
      </c>
      <c r="C222" s="44" t="s">
        <v>7</v>
      </c>
      <c r="D222" s="45">
        <v>59835616.438000001</v>
      </c>
      <c r="E222" s="45"/>
      <c r="F222" s="83">
        <v>0</v>
      </c>
      <c r="G222" s="83">
        <v>0</v>
      </c>
      <c r="H222" s="83">
        <v>0</v>
      </c>
      <c r="I222" s="83">
        <v>0</v>
      </c>
    </row>
    <row r="223" spans="1:9" x14ac:dyDescent="0.25">
      <c r="A223" s="60"/>
      <c r="B223" s="43">
        <v>44483</v>
      </c>
      <c r="C223" s="44" t="s">
        <v>7</v>
      </c>
      <c r="D223" s="45">
        <v>59835616.438000001</v>
      </c>
      <c r="E223" s="45"/>
      <c r="F223" s="83">
        <v>0</v>
      </c>
      <c r="G223" s="83">
        <v>0</v>
      </c>
      <c r="H223" s="83">
        <v>0</v>
      </c>
      <c r="I223" s="83">
        <v>0</v>
      </c>
    </row>
    <row r="224" spans="1:9" x14ac:dyDescent="0.25">
      <c r="A224" s="60"/>
      <c r="B224" s="43">
        <v>44574</v>
      </c>
      <c r="C224" s="44" t="s">
        <v>7</v>
      </c>
      <c r="D224" s="45">
        <v>59835616.438000001</v>
      </c>
      <c r="E224" s="45"/>
      <c r="F224" s="83">
        <v>0</v>
      </c>
      <c r="G224" s="83">
        <v>0</v>
      </c>
      <c r="H224" s="83">
        <v>0</v>
      </c>
      <c r="I224" s="83">
        <v>0</v>
      </c>
    </row>
    <row r="225" spans="1:9" x14ac:dyDescent="0.25">
      <c r="A225" s="60"/>
      <c r="B225" s="43">
        <v>44665</v>
      </c>
      <c r="C225" s="44" t="s">
        <v>7</v>
      </c>
      <c r="D225" s="45">
        <v>59835616.438000001</v>
      </c>
      <c r="E225" s="45"/>
      <c r="F225" s="83">
        <v>0</v>
      </c>
      <c r="G225" s="83">
        <v>0</v>
      </c>
      <c r="H225" s="83">
        <v>0</v>
      </c>
      <c r="I225" s="83">
        <v>0</v>
      </c>
    </row>
    <row r="226" spans="1:9" x14ac:dyDescent="0.25">
      <c r="A226" s="60"/>
      <c r="B226" s="43">
        <v>44756</v>
      </c>
      <c r="C226" s="44" t="s">
        <v>7</v>
      </c>
      <c r="D226" s="45">
        <v>59835616.438000001</v>
      </c>
      <c r="E226" s="45"/>
      <c r="F226" s="83">
        <v>0</v>
      </c>
      <c r="G226" s="83">
        <v>0</v>
      </c>
      <c r="H226" s="83">
        <v>0</v>
      </c>
      <c r="I226" s="83">
        <v>0</v>
      </c>
    </row>
    <row r="227" spans="1:9" x14ac:dyDescent="0.25">
      <c r="A227" s="60"/>
      <c r="B227" s="43">
        <v>44847</v>
      </c>
      <c r="C227" s="44" t="s">
        <v>7</v>
      </c>
      <c r="D227" s="45">
        <v>59835616.438000001</v>
      </c>
      <c r="E227" s="45"/>
      <c r="F227" s="83">
        <f>D227</f>
        <v>59835616.438000001</v>
      </c>
      <c r="G227" s="83">
        <v>0</v>
      </c>
      <c r="H227" s="83">
        <v>0</v>
      </c>
      <c r="I227" s="83">
        <v>0</v>
      </c>
    </row>
    <row r="228" spans="1:9" x14ac:dyDescent="0.25">
      <c r="A228" s="60"/>
      <c r="B228" s="43">
        <v>44938</v>
      </c>
      <c r="C228" s="44" t="s">
        <v>7</v>
      </c>
      <c r="D228" s="45">
        <v>59835616.438000001</v>
      </c>
      <c r="E228" s="45"/>
      <c r="F228" s="83">
        <f>D228</f>
        <v>59835616.438000001</v>
      </c>
      <c r="G228" s="83">
        <v>0</v>
      </c>
      <c r="H228" s="83">
        <v>0</v>
      </c>
      <c r="I228" s="83">
        <v>0</v>
      </c>
    </row>
    <row r="229" spans="1:9" x14ac:dyDescent="0.25">
      <c r="A229" s="60"/>
      <c r="B229" s="43">
        <v>45029</v>
      </c>
      <c r="C229" s="44" t="s">
        <v>7</v>
      </c>
      <c r="D229" s="45">
        <v>59835616.438000001</v>
      </c>
      <c r="E229" s="45"/>
      <c r="F229" s="83">
        <f>D229</f>
        <v>59835616.438000001</v>
      </c>
      <c r="G229" s="83">
        <v>0</v>
      </c>
      <c r="H229" s="83">
        <v>0</v>
      </c>
      <c r="I229" s="83">
        <v>0</v>
      </c>
    </row>
    <row r="230" spans="1:9" x14ac:dyDescent="0.25">
      <c r="A230" s="60"/>
      <c r="B230" s="43">
        <v>45120</v>
      </c>
      <c r="C230" s="44" t="s">
        <v>7</v>
      </c>
      <c r="D230" s="45">
        <v>59835616.438000001</v>
      </c>
      <c r="E230" s="45"/>
      <c r="F230" s="83">
        <f>D230</f>
        <v>59835616.438000001</v>
      </c>
      <c r="G230" s="83">
        <v>0</v>
      </c>
      <c r="H230" s="83">
        <v>0</v>
      </c>
      <c r="I230" s="83">
        <v>0</v>
      </c>
    </row>
    <row r="231" spans="1:9" x14ac:dyDescent="0.25">
      <c r="A231" s="60"/>
      <c r="B231" s="43">
        <v>45211</v>
      </c>
      <c r="C231" s="44" t="s">
        <v>7</v>
      </c>
      <c r="D231" s="45">
        <v>59835616.438000001</v>
      </c>
      <c r="E231" s="45"/>
      <c r="F231" s="83"/>
      <c r="G231" s="83">
        <f t="shared" ref="G231:G238" si="10">D231</f>
        <v>59835616.438000001</v>
      </c>
      <c r="H231" s="83">
        <v>0</v>
      </c>
      <c r="I231" s="83">
        <v>0</v>
      </c>
    </row>
    <row r="232" spans="1:9" x14ac:dyDescent="0.25">
      <c r="A232" s="17"/>
      <c r="B232" s="46">
        <v>45302</v>
      </c>
      <c r="C232" s="44" t="s">
        <v>7</v>
      </c>
      <c r="D232" s="47">
        <v>59835616.438000001</v>
      </c>
      <c r="E232" s="47"/>
      <c r="F232" s="83"/>
      <c r="G232" s="83">
        <f t="shared" si="10"/>
        <v>59835616.438000001</v>
      </c>
      <c r="H232" s="83">
        <v>0</v>
      </c>
      <c r="I232" s="83">
        <v>0</v>
      </c>
    </row>
    <row r="233" spans="1:9" x14ac:dyDescent="0.25">
      <c r="A233" s="17"/>
      <c r="B233" s="46">
        <v>45393</v>
      </c>
      <c r="C233" s="44" t="s">
        <v>7</v>
      </c>
      <c r="D233" s="47">
        <v>59835616.438000001</v>
      </c>
      <c r="E233" s="47"/>
      <c r="F233" s="83"/>
      <c r="G233" s="83">
        <f t="shared" si="10"/>
        <v>59835616.438000001</v>
      </c>
      <c r="H233" s="83">
        <v>0</v>
      </c>
      <c r="I233" s="83">
        <v>0</v>
      </c>
    </row>
    <row r="234" spans="1:9" x14ac:dyDescent="0.25">
      <c r="A234" s="17"/>
      <c r="B234" s="46">
        <v>45484</v>
      </c>
      <c r="C234" s="44" t="s">
        <v>7</v>
      </c>
      <c r="D234" s="47">
        <v>59835616.438000001</v>
      </c>
      <c r="E234" s="47"/>
      <c r="F234" s="83"/>
      <c r="G234" s="83">
        <f t="shared" si="10"/>
        <v>59835616.438000001</v>
      </c>
      <c r="H234" s="83">
        <v>0</v>
      </c>
      <c r="I234" s="83">
        <v>0</v>
      </c>
    </row>
    <row r="235" spans="1:9" x14ac:dyDescent="0.25">
      <c r="A235" s="17"/>
      <c r="B235" s="46">
        <v>45575</v>
      </c>
      <c r="C235" s="44" t="s">
        <v>7</v>
      </c>
      <c r="D235" s="47">
        <v>59835616.438000001</v>
      </c>
      <c r="E235" s="47"/>
      <c r="F235" s="83"/>
      <c r="G235" s="83">
        <f t="shared" si="10"/>
        <v>59835616.438000001</v>
      </c>
      <c r="H235" s="83">
        <v>0</v>
      </c>
      <c r="I235" s="83">
        <v>0</v>
      </c>
    </row>
    <row r="236" spans="1:9" x14ac:dyDescent="0.25">
      <c r="A236" s="17"/>
      <c r="B236" s="46">
        <v>45666</v>
      </c>
      <c r="C236" s="44" t="s">
        <v>7</v>
      </c>
      <c r="D236" s="47">
        <v>59835616.438000001</v>
      </c>
      <c r="E236" s="47"/>
      <c r="F236" s="83"/>
      <c r="G236" s="83">
        <f t="shared" si="10"/>
        <v>59835616.438000001</v>
      </c>
      <c r="H236" s="83">
        <v>0</v>
      </c>
      <c r="I236" s="83">
        <v>0</v>
      </c>
    </row>
    <row r="237" spans="1:9" s="20" customFormat="1" x14ac:dyDescent="0.25">
      <c r="A237" s="17"/>
      <c r="B237" s="46">
        <v>45757</v>
      </c>
      <c r="C237" s="44" t="s">
        <v>7</v>
      </c>
      <c r="D237" s="47">
        <v>59835616.438000001</v>
      </c>
      <c r="E237" s="47"/>
      <c r="F237" s="83"/>
      <c r="G237" s="83">
        <f t="shared" si="10"/>
        <v>59835616.438000001</v>
      </c>
      <c r="H237" s="83">
        <v>0</v>
      </c>
      <c r="I237" s="83">
        <v>0</v>
      </c>
    </row>
    <row r="238" spans="1:9" s="11" customFormat="1" x14ac:dyDescent="0.25">
      <c r="A238" s="17"/>
      <c r="B238" s="46">
        <v>45848</v>
      </c>
      <c r="C238" s="44" t="s">
        <v>7</v>
      </c>
      <c r="D238" s="47">
        <v>59835616.438000001</v>
      </c>
      <c r="E238" s="47"/>
      <c r="F238" s="83"/>
      <c r="G238" s="83">
        <f t="shared" si="10"/>
        <v>59835616.438000001</v>
      </c>
      <c r="H238" s="83">
        <v>0</v>
      </c>
      <c r="I238" s="83">
        <v>0</v>
      </c>
    </row>
    <row r="239" spans="1:9" s="11" customFormat="1" x14ac:dyDescent="0.25">
      <c r="A239" s="18"/>
      <c r="B239" s="46">
        <v>45848</v>
      </c>
      <c r="C239" s="44" t="s">
        <v>7</v>
      </c>
      <c r="D239" s="49"/>
      <c r="E239" s="47">
        <v>2000000000</v>
      </c>
      <c r="F239" s="84"/>
      <c r="G239" s="84">
        <v>0</v>
      </c>
      <c r="H239" s="84">
        <v>0</v>
      </c>
      <c r="I239" s="84">
        <f>E239</f>
        <v>2000000000</v>
      </c>
    </row>
    <row r="240" spans="1:9" s="11" customFormat="1" ht="15.75" thickBot="1" x14ac:dyDescent="0.3">
      <c r="A240" s="5"/>
      <c r="B240" s="62"/>
      <c r="C240" s="63"/>
      <c r="D240" s="64">
        <f>SUM(D219:D238)</f>
        <v>1197369863.0059998</v>
      </c>
      <c r="E240" s="64">
        <f>SUM(E239)</f>
        <v>2000000000</v>
      </c>
      <c r="F240" s="75">
        <f>SUM(F219:F239)</f>
        <v>239342465.752</v>
      </c>
      <c r="G240" s="75">
        <f>SUM(G219:G239)</f>
        <v>478684931.50400007</v>
      </c>
      <c r="H240" s="75">
        <f t="shared" ref="H240:I240" si="11">SUM(H219:H239)</f>
        <v>0</v>
      </c>
      <c r="I240" s="75">
        <f t="shared" si="11"/>
        <v>2000000000</v>
      </c>
    </row>
    <row r="241" spans="1:9" s="28" customFormat="1" ht="15.75" thickTop="1" x14ac:dyDescent="0.25">
      <c r="A241" s="35"/>
      <c r="B241" s="27"/>
      <c r="D241" s="29"/>
      <c r="E241" s="29"/>
      <c r="F241" s="106"/>
      <c r="G241" s="106"/>
      <c r="H241" s="106"/>
      <c r="I241" s="106"/>
    </row>
    <row r="242" spans="1:9" s="28" customFormat="1" x14ac:dyDescent="0.25">
      <c r="A242" s="35"/>
      <c r="B242" s="27"/>
      <c r="D242" s="29"/>
      <c r="E242" s="29"/>
      <c r="F242" s="106"/>
      <c r="G242" s="106"/>
      <c r="H242" s="106"/>
      <c r="I242" s="106"/>
    </row>
    <row r="243" spans="1:9" s="28" customFormat="1" x14ac:dyDescent="0.25">
      <c r="A243" s="35"/>
      <c r="B243" s="27"/>
      <c r="D243" s="29"/>
      <c r="E243" s="29"/>
      <c r="F243" s="106"/>
      <c r="G243" s="106"/>
      <c r="H243" s="106"/>
      <c r="I243" s="106"/>
    </row>
    <row r="244" spans="1:9" s="28" customFormat="1" x14ac:dyDescent="0.25">
      <c r="A244" s="35"/>
      <c r="B244" s="27"/>
      <c r="D244" s="29"/>
      <c r="E244" s="29"/>
      <c r="F244" s="106"/>
      <c r="G244" s="106"/>
      <c r="H244" s="106"/>
      <c r="I244" s="106"/>
    </row>
    <row r="245" spans="1:9" s="28" customFormat="1" x14ac:dyDescent="0.25">
      <c r="A245" s="35"/>
      <c r="B245" s="27"/>
      <c r="D245" s="29"/>
      <c r="E245" s="29"/>
      <c r="F245" s="106"/>
      <c r="G245" s="106"/>
      <c r="H245" s="106"/>
      <c r="I245" s="106"/>
    </row>
    <row r="246" spans="1:9" s="28" customFormat="1" x14ac:dyDescent="0.25">
      <c r="A246" s="35"/>
      <c r="B246" s="27"/>
      <c r="D246" s="29"/>
      <c r="E246" s="29"/>
      <c r="F246" s="106"/>
      <c r="G246" s="106"/>
      <c r="H246" s="106"/>
      <c r="I246" s="106"/>
    </row>
    <row r="247" spans="1:9" s="28" customFormat="1" x14ac:dyDescent="0.25">
      <c r="A247" s="35"/>
      <c r="B247" s="27"/>
      <c r="D247" s="29"/>
      <c r="E247" s="29"/>
      <c r="F247" s="106"/>
      <c r="G247" s="106"/>
      <c r="H247" s="106"/>
      <c r="I247" s="106"/>
    </row>
    <row r="248" spans="1:9" s="28" customFormat="1" x14ac:dyDescent="0.25">
      <c r="A248" s="35"/>
      <c r="B248" s="27"/>
      <c r="D248" s="29"/>
      <c r="E248" s="29"/>
      <c r="F248" s="106"/>
      <c r="G248" s="106"/>
      <c r="H248" s="106"/>
      <c r="I248" s="106"/>
    </row>
    <row r="249" spans="1:9" s="28" customFormat="1" x14ac:dyDescent="0.25">
      <c r="A249" s="35"/>
      <c r="B249" s="27"/>
      <c r="D249" s="29"/>
      <c r="E249" s="29"/>
      <c r="F249" s="106"/>
      <c r="G249" s="106"/>
      <c r="H249" s="106"/>
      <c r="I249" s="106"/>
    </row>
    <row r="250" spans="1:9" s="28" customFormat="1" x14ac:dyDescent="0.25">
      <c r="A250" s="35"/>
      <c r="B250" s="27"/>
      <c r="D250" s="29"/>
      <c r="E250" s="29"/>
      <c r="F250" s="106"/>
      <c r="G250" s="106"/>
      <c r="H250" s="106"/>
      <c r="I250" s="106"/>
    </row>
    <row r="251" spans="1:9" s="28" customFormat="1" x14ac:dyDescent="0.25">
      <c r="A251" s="35"/>
      <c r="B251" s="27"/>
      <c r="D251" s="29"/>
      <c r="E251" s="29"/>
      <c r="F251" s="106"/>
      <c r="G251" s="106"/>
      <c r="H251" s="106"/>
      <c r="I251" s="106"/>
    </row>
    <row r="252" spans="1:9" s="28" customFormat="1" x14ac:dyDescent="0.25">
      <c r="A252" s="35"/>
      <c r="B252" s="27"/>
      <c r="D252" s="29"/>
      <c r="E252" s="29"/>
      <c r="F252" s="106"/>
      <c r="G252" s="106"/>
      <c r="H252" s="106"/>
      <c r="I252" s="106"/>
    </row>
    <row r="253" spans="1:9" s="28" customFormat="1" x14ac:dyDescent="0.25">
      <c r="A253" s="35"/>
      <c r="B253" s="27"/>
      <c r="D253" s="29"/>
      <c r="E253" s="29"/>
      <c r="F253" s="106"/>
      <c r="G253" s="106"/>
      <c r="H253" s="106"/>
      <c r="I253" s="106"/>
    </row>
    <row r="254" spans="1:9" s="28" customFormat="1" x14ac:dyDescent="0.25">
      <c r="A254" s="35"/>
      <c r="B254" s="27"/>
      <c r="D254" s="29"/>
      <c r="E254" s="29"/>
      <c r="F254" s="106"/>
      <c r="G254" s="106"/>
      <c r="H254" s="106"/>
      <c r="I254" s="106"/>
    </row>
    <row r="255" spans="1:9" s="28" customFormat="1" x14ac:dyDescent="0.25">
      <c r="A255" s="35"/>
      <c r="B255" s="27"/>
      <c r="D255" s="29"/>
      <c r="E255" s="29"/>
      <c r="F255" s="106"/>
      <c r="G255" s="106"/>
      <c r="H255" s="106"/>
      <c r="I255" s="106"/>
    </row>
    <row r="256" spans="1:9" s="28" customFormat="1" x14ac:dyDescent="0.25">
      <c r="A256" s="111" t="s">
        <v>1</v>
      </c>
      <c r="B256" s="111"/>
      <c r="C256" s="111"/>
      <c r="D256" s="111"/>
      <c r="E256" s="111"/>
      <c r="F256" s="111"/>
      <c r="G256" s="111"/>
      <c r="H256" s="111"/>
      <c r="I256" s="111"/>
    </row>
    <row r="257" spans="1:9" s="28" customFormat="1" x14ac:dyDescent="0.25">
      <c r="A257" s="111" t="s">
        <v>26</v>
      </c>
      <c r="B257" s="111"/>
      <c r="C257" s="111"/>
      <c r="D257" s="111"/>
      <c r="E257" s="111"/>
      <c r="F257" s="111"/>
      <c r="G257" s="111"/>
      <c r="H257" s="111"/>
      <c r="I257" s="111"/>
    </row>
    <row r="258" spans="1:9" s="28" customFormat="1" ht="15.75" x14ac:dyDescent="0.25">
      <c r="A258" s="112" t="s">
        <v>25</v>
      </c>
      <c r="B258" s="112"/>
      <c r="C258" s="112"/>
      <c r="D258" s="112"/>
      <c r="E258" s="112"/>
      <c r="F258" s="113" t="s">
        <v>8</v>
      </c>
      <c r="G258" s="113"/>
      <c r="H258" s="114" t="s">
        <v>9</v>
      </c>
      <c r="I258" s="114"/>
    </row>
    <row r="259" spans="1:9" s="28" customFormat="1" ht="30" x14ac:dyDescent="0.25">
      <c r="A259"/>
      <c r="B259" s="102" t="s">
        <v>4</v>
      </c>
      <c r="C259" s="74" t="s">
        <v>6</v>
      </c>
      <c r="D259" s="23" t="s">
        <v>3</v>
      </c>
      <c r="E259" s="23" t="s">
        <v>2</v>
      </c>
      <c r="F259" s="102" t="s">
        <v>21</v>
      </c>
      <c r="G259" s="102" t="s">
        <v>22</v>
      </c>
      <c r="H259" s="102" t="s">
        <v>21</v>
      </c>
      <c r="I259" s="73" t="s">
        <v>22</v>
      </c>
    </row>
    <row r="260" spans="1:9" s="28" customFormat="1" ht="16.5" customHeight="1" x14ac:dyDescent="0.3">
      <c r="A260" s="59" t="s">
        <v>24</v>
      </c>
      <c r="B260" s="40">
        <v>44798</v>
      </c>
      <c r="C260" s="44" t="s">
        <v>7</v>
      </c>
      <c r="D260" s="42">
        <v>62328767</v>
      </c>
      <c r="E260" s="42">
        <v>0</v>
      </c>
      <c r="F260" s="82">
        <v>0</v>
      </c>
      <c r="G260" s="82">
        <v>0</v>
      </c>
      <c r="H260" s="82">
        <v>0</v>
      </c>
      <c r="I260" s="82">
        <v>0</v>
      </c>
    </row>
    <row r="261" spans="1:9" s="28" customFormat="1" ht="12.75" customHeight="1" x14ac:dyDescent="0.3">
      <c r="A261" s="71"/>
      <c r="B261" s="43">
        <v>44889</v>
      </c>
      <c r="C261" s="44" t="s">
        <v>7</v>
      </c>
      <c r="D261" s="45">
        <v>62328767</v>
      </c>
      <c r="E261" s="45">
        <v>0</v>
      </c>
      <c r="F261" s="83">
        <f>D261</f>
        <v>62328767</v>
      </c>
      <c r="G261" s="83">
        <v>0</v>
      </c>
      <c r="H261" s="83">
        <v>0</v>
      </c>
      <c r="I261" s="83">
        <v>0</v>
      </c>
    </row>
    <row r="262" spans="1:9" s="28" customFormat="1" ht="14.25" customHeight="1" x14ac:dyDescent="0.3">
      <c r="A262" s="71"/>
      <c r="B262" s="43">
        <v>44980</v>
      </c>
      <c r="C262" s="44" t="s">
        <v>7</v>
      </c>
      <c r="D262" s="45">
        <v>62328767</v>
      </c>
      <c r="E262" s="45">
        <v>0</v>
      </c>
      <c r="F262" s="83">
        <f>D262</f>
        <v>62328767</v>
      </c>
      <c r="G262" s="83">
        <v>0</v>
      </c>
      <c r="H262" s="83">
        <v>0</v>
      </c>
      <c r="I262" s="83">
        <v>0</v>
      </c>
    </row>
    <row r="263" spans="1:9" s="28" customFormat="1" ht="12.75" customHeight="1" x14ac:dyDescent="0.3">
      <c r="A263" s="71"/>
      <c r="B263" s="43">
        <v>45071</v>
      </c>
      <c r="C263" s="44" t="s">
        <v>7</v>
      </c>
      <c r="D263" s="45">
        <v>62328767</v>
      </c>
      <c r="E263" s="45">
        <v>0</v>
      </c>
      <c r="F263" s="83">
        <f>D263</f>
        <v>62328767</v>
      </c>
      <c r="G263" s="83">
        <v>0</v>
      </c>
      <c r="H263" s="83">
        <v>0</v>
      </c>
      <c r="I263" s="83">
        <v>0</v>
      </c>
    </row>
    <row r="264" spans="1:9" s="28" customFormat="1" ht="12.75" customHeight="1" x14ac:dyDescent="0.25">
      <c r="A264" s="60"/>
      <c r="B264" s="43">
        <v>45162</v>
      </c>
      <c r="C264" s="44" t="s">
        <v>7</v>
      </c>
      <c r="D264" s="45">
        <v>62328767</v>
      </c>
      <c r="E264" s="45">
        <v>0</v>
      </c>
      <c r="F264" s="83">
        <f>D264</f>
        <v>62328767</v>
      </c>
      <c r="G264" s="83">
        <v>0</v>
      </c>
      <c r="H264" s="83">
        <v>0</v>
      </c>
      <c r="I264" s="83">
        <v>0</v>
      </c>
    </row>
    <row r="265" spans="1:9" s="28" customFormat="1" x14ac:dyDescent="0.25">
      <c r="A265" s="60"/>
      <c r="B265" s="43">
        <v>45253</v>
      </c>
      <c r="C265" s="44" t="s">
        <v>7</v>
      </c>
      <c r="D265" s="45">
        <v>62328767</v>
      </c>
      <c r="E265" s="45">
        <v>0</v>
      </c>
      <c r="F265" s="83">
        <v>0</v>
      </c>
      <c r="G265" s="83">
        <f>D265</f>
        <v>62328767</v>
      </c>
      <c r="H265" s="83">
        <v>0</v>
      </c>
      <c r="I265" s="83">
        <v>0</v>
      </c>
    </row>
    <row r="266" spans="1:9" s="28" customFormat="1" x14ac:dyDescent="0.25">
      <c r="A266" s="60"/>
      <c r="B266" s="43">
        <v>45344</v>
      </c>
      <c r="C266" s="44" t="s">
        <v>7</v>
      </c>
      <c r="D266" s="45">
        <v>62328767</v>
      </c>
      <c r="E266" s="45">
        <v>0</v>
      </c>
      <c r="F266" s="83">
        <v>0</v>
      </c>
      <c r="G266" s="83">
        <f>D266</f>
        <v>62328767</v>
      </c>
      <c r="H266" s="83">
        <v>0</v>
      </c>
      <c r="I266" s="83">
        <v>0</v>
      </c>
    </row>
    <row r="267" spans="1:9" s="28" customFormat="1" x14ac:dyDescent="0.25">
      <c r="A267" s="60"/>
      <c r="B267" s="43">
        <v>45435</v>
      </c>
      <c r="C267" s="44" t="s">
        <v>7</v>
      </c>
      <c r="D267" s="45">
        <v>62328768</v>
      </c>
      <c r="E267" s="45">
        <v>0</v>
      </c>
      <c r="F267" s="83">
        <v>0</v>
      </c>
      <c r="G267" s="83">
        <f>D267</f>
        <v>62328768</v>
      </c>
      <c r="H267" s="83">
        <v>0</v>
      </c>
      <c r="I267" s="83">
        <v>0</v>
      </c>
    </row>
    <row r="268" spans="1:9" s="28" customFormat="1" x14ac:dyDescent="0.25">
      <c r="A268" s="107"/>
      <c r="B268" s="51">
        <v>45435</v>
      </c>
      <c r="C268" s="52" t="s">
        <v>7</v>
      </c>
      <c r="D268" s="53">
        <v>0</v>
      </c>
      <c r="E268" s="53">
        <v>2500000000</v>
      </c>
      <c r="F268" s="84">
        <v>0</v>
      </c>
      <c r="G268" s="84">
        <v>0</v>
      </c>
      <c r="H268" s="84"/>
      <c r="I268" s="84">
        <v>2500000000</v>
      </c>
    </row>
    <row r="269" spans="1:9" s="28" customFormat="1" x14ac:dyDescent="0.25">
      <c r="A269" s="108"/>
      <c r="B269" s="70"/>
      <c r="C269" s="109"/>
      <c r="D269" s="64">
        <f>SUM(D260:D268)</f>
        <v>498630137</v>
      </c>
      <c r="E269" s="64">
        <f>SUM(E268)</f>
        <v>2500000000</v>
      </c>
      <c r="F269" s="110">
        <f>SUM(F260:F268)</f>
        <v>249315068</v>
      </c>
      <c r="G269" s="110">
        <f>SUM(G260:G268)</f>
        <v>186986302</v>
      </c>
      <c r="H269" s="110">
        <f t="shared" ref="H269:I269" si="12">SUM(H260:H268)</f>
        <v>0</v>
      </c>
      <c r="I269" s="110">
        <f t="shared" si="12"/>
        <v>2500000000</v>
      </c>
    </row>
    <row r="270" spans="1:9" s="28" customFormat="1" x14ac:dyDescent="0.25">
      <c r="A270" s="35"/>
      <c r="B270" s="27"/>
      <c r="D270" s="29"/>
      <c r="E270" s="29"/>
      <c r="F270" s="106"/>
      <c r="G270" s="106"/>
      <c r="H270" s="106"/>
      <c r="I270" s="106"/>
    </row>
    <row r="271" spans="1:9" s="28" customFormat="1" ht="15.75" x14ac:dyDescent="0.25">
      <c r="A271" s="112" t="s">
        <v>16</v>
      </c>
      <c r="B271" s="112"/>
      <c r="C271" s="112"/>
      <c r="D271" s="112"/>
      <c r="E271" s="112"/>
      <c r="F271" s="113" t="s">
        <v>8</v>
      </c>
      <c r="G271" s="113"/>
      <c r="H271" s="114" t="s">
        <v>9</v>
      </c>
      <c r="I271" s="114"/>
    </row>
    <row r="272" spans="1:9" s="28" customFormat="1" ht="30" x14ac:dyDescent="0.25">
      <c r="A272"/>
      <c r="B272" s="102" t="s">
        <v>4</v>
      </c>
      <c r="C272" s="74" t="s">
        <v>6</v>
      </c>
      <c r="D272" s="23" t="s">
        <v>3</v>
      </c>
      <c r="E272" s="23" t="s">
        <v>2</v>
      </c>
      <c r="F272" s="102" t="s">
        <v>21</v>
      </c>
      <c r="G272" s="102" t="s">
        <v>22</v>
      </c>
      <c r="H272" s="102" t="s">
        <v>21</v>
      </c>
      <c r="I272" s="73" t="s">
        <v>22</v>
      </c>
    </row>
    <row r="273" spans="1:9" s="28" customFormat="1" ht="13.5" customHeight="1" x14ac:dyDescent="0.3">
      <c r="A273" s="59" t="s">
        <v>27</v>
      </c>
      <c r="B273" s="40">
        <v>44798</v>
      </c>
      <c r="C273" s="44" t="s">
        <v>7</v>
      </c>
      <c r="D273" s="42">
        <v>65445205</v>
      </c>
      <c r="E273" s="42">
        <v>0</v>
      </c>
      <c r="F273" s="82">
        <v>0</v>
      </c>
      <c r="G273" s="82">
        <v>0</v>
      </c>
      <c r="H273" s="82">
        <v>0</v>
      </c>
      <c r="I273" s="82">
        <v>0</v>
      </c>
    </row>
    <row r="274" spans="1:9" s="28" customFormat="1" ht="13.5" customHeight="1" x14ac:dyDescent="0.3">
      <c r="A274" s="71"/>
      <c r="B274" s="43">
        <v>44889</v>
      </c>
      <c r="C274" s="44" t="s">
        <v>7</v>
      </c>
      <c r="D274" s="45">
        <v>65445205</v>
      </c>
      <c r="E274" s="45">
        <v>0</v>
      </c>
      <c r="F274" s="83">
        <f t="shared" ref="F274:F276" si="13">D274</f>
        <v>65445205</v>
      </c>
      <c r="G274" s="83">
        <v>0</v>
      </c>
      <c r="H274" s="83">
        <v>0</v>
      </c>
      <c r="I274" s="83">
        <v>0</v>
      </c>
    </row>
    <row r="275" spans="1:9" s="28" customFormat="1" ht="13.5" customHeight="1" x14ac:dyDescent="0.3">
      <c r="A275" s="71"/>
      <c r="B275" s="43">
        <v>44980</v>
      </c>
      <c r="C275" s="44" t="s">
        <v>7</v>
      </c>
      <c r="D275" s="45">
        <v>65445205</v>
      </c>
      <c r="E275" s="45">
        <v>0</v>
      </c>
      <c r="F275" s="83">
        <f t="shared" si="13"/>
        <v>65445205</v>
      </c>
      <c r="G275" s="83">
        <v>0</v>
      </c>
      <c r="H275" s="83">
        <v>0</v>
      </c>
      <c r="I275" s="83">
        <v>0</v>
      </c>
    </row>
    <row r="276" spans="1:9" s="28" customFormat="1" ht="13.5" customHeight="1" x14ac:dyDescent="0.3">
      <c r="A276" s="71"/>
      <c r="B276" s="43">
        <v>45071</v>
      </c>
      <c r="C276" s="44" t="s">
        <v>7</v>
      </c>
      <c r="D276" s="45">
        <v>65445205</v>
      </c>
      <c r="E276" s="45">
        <v>0</v>
      </c>
      <c r="F276" s="83">
        <f t="shared" si="13"/>
        <v>65445205</v>
      </c>
      <c r="G276" s="83">
        <v>0</v>
      </c>
      <c r="H276" s="83">
        <v>0</v>
      </c>
      <c r="I276" s="83">
        <v>0</v>
      </c>
    </row>
    <row r="277" spans="1:9" s="28" customFormat="1" x14ac:dyDescent="0.25">
      <c r="A277" s="60"/>
      <c r="B277" s="43">
        <v>45162</v>
      </c>
      <c r="C277" s="44" t="s">
        <v>7</v>
      </c>
      <c r="D277" s="45">
        <v>65445205</v>
      </c>
      <c r="E277" s="45">
        <v>0</v>
      </c>
      <c r="F277" s="83">
        <f>D277</f>
        <v>65445205</v>
      </c>
      <c r="G277" s="83">
        <v>0</v>
      </c>
      <c r="H277" s="83">
        <v>0</v>
      </c>
      <c r="I277" s="83">
        <v>0</v>
      </c>
    </row>
    <row r="278" spans="1:9" s="28" customFormat="1" x14ac:dyDescent="0.25">
      <c r="A278" s="60"/>
      <c r="B278" s="43">
        <v>45253</v>
      </c>
      <c r="C278" s="44" t="s">
        <v>7</v>
      </c>
      <c r="D278" s="45">
        <v>65445205</v>
      </c>
      <c r="E278" s="45">
        <v>0</v>
      </c>
      <c r="F278" s="83">
        <v>0</v>
      </c>
      <c r="G278" s="83">
        <f t="shared" ref="G278:G284" si="14">D278</f>
        <v>65445205</v>
      </c>
      <c r="H278" s="83">
        <v>0</v>
      </c>
      <c r="I278" s="83">
        <v>0</v>
      </c>
    </row>
    <row r="279" spans="1:9" s="28" customFormat="1" x14ac:dyDescent="0.25">
      <c r="A279" s="60"/>
      <c r="B279" s="43">
        <v>45344</v>
      </c>
      <c r="C279" s="44" t="s">
        <v>7</v>
      </c>
      <c r="D279" s="45">
        <v>65445205</v>
      </c>
      <c r="E279" s="45">
        <v>0</v>
      </c>
      <c r="F279" s="83">
        <v>0</v>
      </c>
      <c r="G279" s="83">
        <f t="shared" si="14"/>
        <v>65445205</v>
      </c>
      <c r="H279" s="83">
        <v>0</v>
      </c>
      <c r="I279" s="83">
        <v>0</v>
      </c>
    </row>
    <row r="280" spans="1:9" s="28" customFormat="1" x14ac:dyDescent="0.25">
      <c r="A280" s="60"/>
      <c r="B280" s="43">
        <v>45435</v>
      </c>
      <c r="C280" s="44" t="s">
        <v>7</v>
      </c>
      <c r="D280" s="45">
        <v>65445205</v>
      </c>
      <c r="E280" s="45">
        <v>0</v>
      </c>
      <c r="F280" s="83">
        <v>0</v>
      </c>
      <c r="G280" s="83">
        <f t="shared" si="14"/>
        <v>65445205</v>
      </c>
      <c r="H280" s="83">
        <v>0</v>
      </c>
      <c r="I280" s="83">
        <v>0</v>
      </c>
    </row>
    <row r="281" spans="1:9" s="28" customFormat="1" x14ac:dyDescent="0.25">
      <c r="A281" s="60"/>
      <c r="B281" s="43">
        <v>45526</v>
      </c>
      <c r="C281" s="44" t="s">
        <v>7</v>
      </c>
      <c r="D281" s="45">
        <v>65445205</v>
      </c>
      <c r="E281" s="45">
        <v>0</v>
      </c>
      <c r="F281" s="83">
        <v>0</v>
      </c>
      <c r="G281" s="83">
        <f t="shared" si="14"/>
        <v>65445205</v>
      </c>
      <c r="H281" s="83">
        <v>0</v>
      </c>
      <c r="I281" s="83">
        <v>0</v>
      </c>
    </row>
    <row r="282" spans="1:9" s="28" customFormat="1" x14ac:dyDescent="0.25">
      <c r="A282" s="60"/>
      <c r="B282" s="43">
        <v>45617</v>
      </c>
      <c r="C282" s="44" t="s">
        <v>7</v>
      </c>
      <c r="D282" s="45">
        <v>65445205</v>
      </c>
      <c r="E282" s="45">
        <v>0</v>
      </c>
      <c r="F282" s="83">
        <v>0</v>
      </c>
      <c r="G282" s="83">
        <f t="shared" si="14"/>
        <v>65445205</v>
      </c>
      <c r="H282" s="83">
        <v>0</v>
      </c>
      <c r="I282" s="83">
        <v>0</v>
      </c>
    </row>
    <row r="283" spans="1:9" s="28" customFormat="1" x14ac:dyDescent="0.25">
      <c r="A283" s="60"/>
      <c r="B283" s="43">
        <v>45708</v>
      </c>
      <c r="C283" s="44" t="s">
        <v>7</v>
      </c>
      <c r="D283" s="45">
        <v>65445205</v>
      </c>
      <c r="E283" s="45">
        <v>0</v>
      </c>
      <c r="F283" s="83">
        <v>0</v>
      </c>
      <c r="G283" s="83">
        <f t="shared" si="14"/>
        <v>65445205</v>
      </c>
      <c r="H283" s="83">
        <v>0</v>
      </c>
      <c r="I283" s="83">
        <v>0</v>
      </c>
    </row>
    <row r="284" spans="1:9" s="28" customFormat="1" x14ac:dyDescent="0.25">
      <c r="A284" s="60"/>
      <c r="B284" s="43">
        <v>45799</v>
      </c>
      <c r="C284" s="44" t="s">
        <v>7</v>
      </c>
      <c r="D284" s="45">
        <v>65445205</v>
      </c>
      <c r="E284" s="45">
        <v>0</v>
      </c>
      <c r="F284" s="83"/>
      <c r="G284" s="83">
        <f t="shared" si="14"/>
        <v>65445205</v>
      </c>
      <c r="H284" s="83">
        <v>0</v>
      </c>
      <c r="I284" s="83">
        <v>0</v>
      </c>
    </row>
    <row r="285" spans="1:9" s="28" customFormat="1" x14ac:dyDescent="0.25">
      <c r="A285" s="18"/>
      <c r="B285" s="48">
        <v>45799</v>
      </c>
      <c r="C285" s="52" t="s">
        <v>7</v>
      </c>
      <c r="D285" s="49">
        <v>0</v>
      </c>
      <c r="E285" s="49">
        <v>2500000000</v>
      </c>
      <c r="F285" s="84"/>
      <c r="G285" s="84">
        <v>0</v>
      </c>
      <c r="H285" s="84">
        <v>0</v>
      </c>
      <c r="I285" s="84">
        <f>E285</f>
        <v>2500000000</v>
      </c>
    </row>
    <row r="286" spans="1:9" s="67" customFormat="1" x14ac:dyDescent="0.25">
      <c r="A286" s="65"/>
      <c r="B286" s="66"/>
      <c r="D286" s="64">
        <f>SUM(D273:D285)</f>
        <v>785342460</v>
      </c>
      <c r="E286" s="64">
        <f t="shared" ref="E286:I286" si="15">SUM(E273:E285)</f>
        <v>2500000000</v>
      </c>
      <c r="F286" s="64">
        <f t="shared" si="15"/>
        <v>261780820</v>
      </c>
      <c r="G286" s="64">
        <f t="shared" si="15"/>
        <v>458116435</v>
      </c>
      <c r="H286" s="64">
        <f t="shared" si="15"/>
        <v>0</v>
      </c>
      <c r="I286" s="64">
        <f t="shared" si="15"/>
        <v>2500000000</v>
      </c>
    </row>
    <row r="287" spans="1:9" s="28" customFormat="1" x14ac:dyDescent="0.25">
      <c r="A287" s="35"/>
      <c r="B287" s="27"/>
      <c r="D287" s="29"/>
      <c r="E287" s="29"/>
      <c r="F287" s="106"/>
      <c r="G287" s="106"/>
      <c r="H287" s="106"/>
      <c r="I287" s="106"/>
    </row>
    <row r="288" spans="1:9" s="21" customFormat="1" x14ac:dyDescent="0.25">
      <c r="A288" s="65"/>
      <c r="B288" s="66"/>
      <c r="C288" s="67"/>
      <c r="D288" s="87" t="s">
        <v>3</v>
      </c>
      <c r="E288" s="87" t="s">
        <v>2</v>
      </c>
      <c r="F288" s="87" t="s">
        <v>21</v>
      </c>
      <c r="G288" s="87" t="s">
        <v>22</v>
      </c>
      <c r="H288" s="87" t="s">
        <v>21</v>
      </c>
      <c r="I288" s="88" t="s">
        <v>22</v>
      </c>
    </row>
    <row r="289" spans="1:9" s="21" customFormat="1" ht="30.75" customHeight="1" thickBot="1" x14ac:dyDescent="0.3">
      <c r="A289" s="119" t="s">
        <v>23</v>
      </c>
      <c r="B289" s="120"/>
      <c r="C289" s="121"/>
      <c r="D289" s="75">
        <f t="shared" ref="D289:I289" si="16">D15+D28+D59+D74+D106+D139+D160+D199+D240+D269+D286</f>
        <v>6586150679.1839991</v>
      </c>
      <c r="E289" s="89">
        <f t="shared" si="16"/>
        <v>20000000000</v>
      </c>
      <c r="F289" s="89">
        <f t="shared" si="16"/>
        <v>1702821915.3960001</v>
      </c>
      <c r="G289" s="89">
        <f t="shared" si="16"/>
        <v>1791952052.0680001</v>
      </c>
      <c r="H289" s="89">
        <f t="shared" si="16"/>
        <v>4000000000</v>
      </c>
      <c r="I289" s="75">
        <f t="shared" si="16"/>
        <v>13000000000</v>
      </c>
    </row>
    <row r="290" spans="1:9" s="21" customFormat="1" ht="16.5" thickTop="1" thickBot="1" x14ac:dyDescent="0.3">
      <c r="A290" s="65"/>
      <c r="B290" s="66"/>
      <c r="C290" s="67"/>
      <c r="D290" s="68"/>
      <c r="E290" s="68"/>
    </row>
    <row r="291" spans="1:9" s="11" customFormat="1" ht="13.5" customHeight="1" thickBot="1" x14ac:dyDescent="0.3">
      <c r="F291" s="122" t="s">
        <v>8</v>
      </c>
      <c r="G291" s="123"/>
      <c r="H291" s="122" t="s">
        <v>9</v>
      </c>
      <c r="I291" s="123"/>
    </row>
    <row r="292" spans="1:9" s="11" customFormat="1" ht="15" customHeight="1" x14ac:dyDescent="0.25">
      <c r="D292" s="90"/>
      <c r="E292" s="90"/>
      <c r="F292" s="100" t="s">
        <v>21</v>
      </c>
      <c r="G292" s="100" t="s">
        <v>22</v>
      </c>
      <c r="H292" s="100" t="s">
        <v>21</v>
      </c>
      <c r="I292" s="101" t="s">
        <v>22</v>
      </c>
    </row>
    <row r="293" spans="1:9" s="11" customFormat="1" ht="18.75" customHeight="1" thickBot="1" x14ac:dyDescent="0.3">
      <c r="A293" s="115" t="s">
        <v>29</v>
      </c>
      <c r="B293" s="116"/>
      <c r="C293" s="116"/>
      <c r="D293" s="116"/>
      <c r="E293" s="117"/>
      <c r="F293" s="91">
        <f>F289</f>
        <v>1702821915.3960001</v>
      </c>
      <c r="G293" s="91">
        <f>G289</f>
        <v>1791952052.0680001</v>
      </c>
      <c r="H293" s="91">
        <f>H289</f>
        <v>4000000000</v>
      </c>
      <c r="I293" s="91">
        <f>I289</f>
        <v>13000000000</v>
      </c>
    </row>
    <row r="294" spans="1:9" s="69" customFormat="1" ht="16.5" customHeight="1" thickTop="1" thickBot="1" x14ac:dyDescent="0.3">
      <c r="A294" s="118" t="s">
        <v>30</v>
      </c>
      <c r="B294" s="118"/>
      <c r="C294" s="118"/>
      <c r="D294" s="118"/>
      <c r="E294" s="118"/>
      <c r="F294" s="92">
        <f>SUM(F293:F293)</f>
        <v>1702821915.3960001</v>
      </c>
      <c r="G294" s="92">
        <f>SUM(G293:G293)</f>
        <v>1791952052.0680001</v>
      </c>
      <c r="H294" s="92">
        <f>SUM(H293:H293)</f>
        <v>4000000000</v>
      </c>
      <c r="I294" s="92">
        <f>SUM(I293:I293)</f>
        <v>13000000000</v>
      </c>
    </row>
    <row r="295" spans="1:9" s="11" customFormat="1" ht="15.75" thickTop="1" x14ac:dyDescent="0.25"/>
    <row r="296" spans="1:9" s="11" customFormat="1" x14ac:dyDescent="0.25"/>
    <row r="297" spans="1:9" s="11" customFormat="1" x14ac:dyDescent="0.25"/>
    <row r="298" spans="1:9" s="11" customFormat="1" x14ac:dyDescent="0.25"/>
    <row r="299" spans="1:9" s="11" customFormat="1" x14ac:dyDescent="0.25"/>
    <row r="300" spans="1:9" s="11" customFormat="1" x14ac:dyDescent="0.25"/>
    <row r="301" spans="1:9" s="11" customFormat="1" x14ac:dyDescent="0.25"/>
    <row r="302" spans="1:9" s="11" customFormat="1" x14ac:dyDescent="0.25"/>
    <row r="303" spans="1:9" s="11" customFormat="1" x14ac:dyDescent="0.25"/>
    <row r="304" spans="1:9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</sheetData>
  <mergeCells count="55"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  <mergeCell ref="A174:I174"/>
    <mergeCell ref="A178:E178"/>
    <mergeCell ref="A141:E141"/>
    <mergeCell ref="A129:I129"/>
    <mergeCell ref="A176:I176"/>
    <mergeCell ref="F141:G141"/>
    <mergeCell ref="H141:I141"/>
    <mergeCell ref="A212:I212"/>
    <mergeCell ref="A213:I213"/>
    <mergeCell ref="A173:I173"/>
    <mergeCell ref="A87:I87"/>
    <mergeCell ref="A88:I88"/>
    <mergeCell ref="A90:I90"/>
    <mergeCell ref="F91:G91"/>
    <mergeCell ref="A91:E91"/>
    <mergeCell ref="A108:E108"/>
    <mergeCell ref="A128:I128"/>
    <mergeCell ref="A46:I46"/>
    <mergeCell ref="A48:E48"/>
    <mergeCell ref="F48:G48"/>
    <mergeCell ref="H91:I91"/>
    <mergeCell ref="F108:G108"/>
    <mergeCell ref="H108:I108"/>
    <mergeCell ref="A61:E61"/>
    <mergeCell ref="H48:I48"/>
    <mergeCell ref="A6:I6"/>
    <mergeCell ref="A3:I3"/>
    <mergeCell ref="A4:I4"/>
    <mergeCell ref="A43:I43"/>
    <mergeCell ref="A44:I44"/>
    <mergeCell ref="A8:E8"/>
    <mergeCell ref="A19:E19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256:I256"/>
    <mergeCell ref="A257:I257"/>
    <mergeCell ref="A258:E258"/>
    <mergeCell ref="F258:G258"/>
    <mergeCell ref="H258:I258"/>
  </mergeCells>
  <pageMargins left="0.51181102362204722" right="0.51181102362204722" top="0.35433070866141736" bottom="0.35433070866141736" header="0.31496062992125984" footer="0.31496062992125984"/>
  <pageSetup paperSize="5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bYssHrMbIXSlGIt8M8oax7JC0zPw6oLRtvrDxmHGGjg=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JSS9YcBgbk7XyQzD7SYJ2JqppZJiJb19tqPUs4vRgMk=</DigestValue>
    </Reference>
  </SignedInfo>
  <SignatureValue>Sg7ygVCmDIe9KSZtDzA2Mf+jdo0EgJNHAfuWJCbGCZDIG+VPiZGScBJslLtcFfTuebTIWps5k9vf
MaoM4RKScNGA32w1MiLRbHn8wuljulUZHd2WtpEItNz8R/HZBUeSS2laiaEi+lwucK+227sXhIWr
XR8U6DB2phjjxd/qxxViCLjKebE9x+vjMuTMb0vz6zrGeI/zZu/uO4lUlUUXIMoGueDFKKtHFkEA
wPx2IYA2a1bJC7bsvGfVqom7MpVY9n77dkryLW0juxid5UE56MlF5/65UO5TdIBmhGA5K9chU6nm
VpwARDqmdEsoR5nqn9xN3pMj18DayMrD1/uRJQ==</SignatureValue>
  <KeyInfo>
    <X509Data>
      <X509Certificate>MIIIDTCCBfWgAwIBAgIIeeQQ1i3am1IwDQYJKoZIhvcNAQELBQAwWzEXMBUGA1UEBRMOUlVDIDgwMDUwMTcyLTExGjAYBgNVBAMTEUNBLURPQ1VNRU5UQSBTLkEuMRcwFQYDVQQKEw5ET0NVTUVOVEEgUy5BLjELMAkGA1UEBhMCUFkwHhcNMjEwMjAzMTIzNTQyWhcNMjMwMjAzMTI0NTQyWjCBqTELMAkGA1UEBhMCUFkxGTAXBgNVBAQMEFBBTExBUkVTIFZJVkVST1MxEjAQBgNVBAUTCUNJMTIxODM5MzEWMBQGA1UEKgwNTUFSSUEgQ0VMRVNURTEXMBUGA1UECgwOUEVSU09OQSBGSVNJQ0ExETAPBgNVBAsMCEZJUk1BIEYyMScwJQYDVQQDDB5NQVJJQSBDRUxFU1RFIFBBTExBUkVTIFZJVkVST1MwggEiMA0GCSqGSIb3DQEBAQUAA4IBDwAwggEKAoIBAQC5Y1AvFKzDXYD3MBKquaXGuJkozHG5cr04q6Hb4XcOxQyPuwULNMb8pYPIff2n5xFjpO7eDl2UMF5N3qJXV2Yp4/HqtES6W1vmmlmxN3f6zK6B5FJZ2ykkKQPSHpGjAg3BnQ4f7aJk+uVgmfUVVHCgnX0rEqiBPrSVH5/eguxhiQsYHRaqXi/JJZEcB94pfnVQYd1lpSkSXEc+pGO09HEkzYVVsrWKoPBwpzppOvaaDFsGuPA0X2zJtfSp78LFXYBhTQObuy4o0CjHdyo+zyhrpU4sm7bG9BVDAuUz2RYf+LOsQm00Y8gO9sO7YVi3WGazi8l0Vy1I9fMV1Jh5KVrnAgMBAAGjggOEMIIDgDAMBgNVHRMBAf8EAjAAMA4GA1UdDwEB/wQEAwIF4DAqBgNVHSUBAf8EIDAeBggrBgEFBQcDAQYIKwYBBQUHAwIGCCsGAQUFBwMEMB0GA1UdDgQWBBTh1BCZNrO8+Ofv7v1l9CSHAfErN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KAYDVR0RBCEwH4EdY2VsZXN0ZXBhbGxhcmVzQGNvcm9u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33NoipSdlUAUYD3zj0KzdjSXnvb0aiejyIIV8Mn9Jkx7qXjlGTMyZAXzMQpHqaVgX0UQb2W+A8JmqHmIG5UJNAbjUuqeuh1d1GasPYm+GK/GfIqw5ee+x8rNsZhLlwQJdyxJUXDBYvv6f+JpzXVrHoaFlNhWDczM4OpRCnognOenZg2K1vyLqbLhvQFZuVDesmFcXNr81PjIMXUtbmeCC8DqQNxrunsfzfgjPyg+X5d2pQUPtY1NR+0bkiP9J5/sr1AmMeQBDmtLfJ8hyovzl5tr25V8FQ6vcqHMHLbadXWVrQavugTTTEFD2iPapt0MFSOXE2wVEtkSkiPjroWsh4O0fAs+ZY2hlEUcsnf8Wqsyxr/zABv35Unt+AP5G8h9hrwo8ecv66O3aFIHLTr9STvlDwd0yBzpBOEeIg/MiaHYtIu3UPO0E2T6/XDKR/PmqPxEtR7Uf1PjMi/s1iqDrag1CjGQ5n0baNty2qHN3BzX/yLVjgk/U5ov77lbixxaChO9iIGwztTHt9x9tjfsMdPG2NwWYBk4GYDM+yTnzRmvWg+WokwkkWJLvDDqJ0EtBxj+OPt8bQ0Bhjo7MbLPvOrvP2tVI+anpOJVXlwtxaYKx37VVwMN5ITsXq0oFM1WzkrQ67VjNv7ymBR46SI7OaQXJoycD4jijD47Dftlq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h1KWe46l0gEn+9qKRxABZbRDH6HHV1zyvdZunbl6NWQ=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wXTcX58rLdD4ShvJfT6W3liRF6dbqxacl3j/ynkHF8c=</DigestValue>
      </Reference>
      <Reference URI="/xl/sharedStrings.xml?ContentType=application/vnd.openxmlformats-officedocument.spreadsheetml.sharedStrings+xml">
        <DigestMethod Algorithm="http://www.w3.org/2001/04/xmlenc#sha256"/>
        <DigestValue>84IrP+gfKYgiL1dhyqZJ84CULvCmiiL1aCPgPnH7xjo=</DigestValue>
      </Reference>
      <Reference URI="/xl/styles.xml?ContentType=application/vnd.openxmlformats-officedocument.spreadsheetml.styles+xml">
        <DigestMethod Algorithm="http://www.w3.org/2001/04/xmlenc#sha256"/>
        <DigestValue>E5orIpWbQe0UF7bpXEsCsE7pj6gwFcqiG3qfs6/wA8c=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WchZmN4n/JdUYMLOyPgvVZmt9MVQaTBBlOsbPkfmP3Q=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lppcKbCBvVTtooIG7HGEij/AQcWmJ9dB421cRdq7aaI=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2022-11-10T16:34:38Z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2022-11-10T16:34:38Z</xd:SigningTime>
          <xd:SigningCertificate>
            <xd:Cert>
              <xd:CertDigest>
                <DigestMethod Algorithm="http://www.w3.org/2001/04/xmlenc#sha256"/>
                <DigestValue>Aw+6X1KGTzUwhTYSLo0vhNrp3c/lSLRFQSr+JonosLU=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RjjZINOz+fPLU6c3xDulLtFI+ItE3gHrFe78lipYupY=</DigestValue>
    </Reference>
    <Reference Type="http://www.w3.org/2000/09/xmldsig#Object" URI="#idOfficeObject">
      <DigestMethod Algorithm="http://www.w3.org/2001/04/xmlenc#sha256"/>
      <DigestValue>km9eRfPfPT07ts9aX4lqBPCEs4tURrMvNXtSclS9aEc=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Cz8DUbImWHBijdHw5kFUO9BccrWX1PJbi5J0vT7Dq9I=</DigestValue>
    </Reference>
  </SignedInfo>
  <SignatureValue>x6uYsbs46R0wQLJytrOV7ktQBiKBFfU9A8D4Ten+Y8iX55i6WnQAIfIH+N1QmahKfBFiV8g68Tyw
Sqqqhm45mPu9p8l0m5GudU4Ml2dsbSobFYLmCVY8QwLKPYJkQMnr5VV28YAiTLS8WohuCPAUBsJ3
outIyVBYevEmjQxbrP4JXk/d/+LDOTgv4l3sOT4LhmCr/v+0V3vvF1+YMCxdWPC0UCwya7vPjo5J
FLEBD8PgYpiU7n9sIhdQcNtPZSRFbLZRv0elNGXi3Z0LGCqtFJu0gfctoeRZKFtwMOShmD8JDoUH
1OWUhcD0Rx6gM1Gst/Zaq7O7GDxSspOopeiFXQ==</SignatureValue>
  <KeyInfo>
    <X509Data>
      <X509Certificate>MIIIEjCCBfqgAwIBAgIIEdluQ+wKSmwwDQYJKoZIhvcNAQELBQAwWzEXMBUGA1UEBRMOUlVDIDgwMDUwMTcyLTExGjAYBgNVBAMTEUNBLURPQ1VNRU5UQSBTLkEuMRcwFQYDVQQKEw5ET0NVTUVOVEEgUy5BLjELMAkGA1UEBhMCUFkwHhcNMjEwNTE4MTU1MjA0WhcNMjMwNTE4MTYwMjA0WjCBrjELMAkGA1UEBhMCUFkxHTAbBgNVBAQMFFNDSEFFUkVSIERFIFBBTExBUkVTMREwDwYDVQQFEwhDSTE1ODgxMTEVMBMGA1UEKgwMTFVJU0EgSVNBQkVMMRcwFQYDVQQKDA5QRVJTT05BIEZJU0lDQTERMA8GA1UECwwIRklSTUEgRjIxKjAoBgNVBAMMIUxVSVNBIElTQUJFTCBTQ0hBRVJFUiBERSBQQUxMQVJFUzCCASIwDQYJKoZIhvcNAQEBBQADggEPADCCAQoCggEBAPCEsc57nmojpQeQbYg+j3UIyHq6jxjTXg4mp/lWPvKYSL0A0TUwoVsaSilRHwhaQrhEAd2ZVbkgv2SOmpRIJ3PIjcMUqC7sBqWgCqw50Plb9MVYNi0cf/FpaoXKIV9oe9pfAk1p0jPd4a5SpU38U8QlgRdyda72YEDH4/29rB6cvmAhha4vm8WwWymkDi1AyAENBNm8ou2g1avvrkC9nvqvAAUX4i56QH6K0sJT4ccy++mMlTleR7qdAQGDB2buqA788FDZeEor2uXMkkWRRwk4EZxNe4Np9HjRMMtaEkpTujy69ded/9+GRmv1Eej98PJD9qwwKVbh6gLUE1kO/4MCAwEAAaOCA4QwggOAMAwGA1UdEwEB/wQCMAAwDgYDVR0PAQH/BAQDAgXgMCoGA1UdJQEB/wQgMB4GCCsGAQUFBwMBBggrBgEFBQcDAgYIKwYBBQUHAwQwHQYDVR0OBBYEFHIA+RsGlnntA3hzmLyUBRCu5li6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jZWxlc3RlcGFsbGFyZXNAY29yb25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sQ45rCTe9FVqKADXXLTJma+5tst+dgs4/etRbC1wcDrpkyZPbKKJy5UttF5ZEmR0Tw+C+5lCisZ33mrZL5SgbK2g6EkwngHngmuzfwPESqYaIovZ6nK/b3UPyqKBlHfpyTj2krtM+Zcrg3INgEE9CLqonWWjze4ACRKdiUM1A2P+sV01ZvTrafLNySKB2W8jHnw2U3ud7ZuWSOwoW+cKG0awhDNfaSplMGrndcRB5jyR9Lel2YrPTzfCwKK4/Q1dsMYZ4PcppQg5unqavY3+HxEZ6Ben8GMpmVHrd9MXBBHxHTxTgbfHsKPVAscm4Fc5cZp4JUWPrOSwejC6kewDA6oH/6Bo2y7Y949v1Iby7UF5U3n8gkDuERQlJ45RPRwY6GKxrf8xdWds0atz7yEsyJKvwM0Vm24xYsRT0CEjKKEaKBh9Fc0MTicZ/+D7yHZgugBVxKWa+UklkAqr3ATuMnIyRLJiZh+SOo0sSfYvmGQ2jnAuRdnxIhrrtWg+GN8MnA3bpzqlGlW/AfSdw/8DgCX155+Jor1+pX96zOoLIDUMfKREdf3l5CzM7bBDEwyf/Uu22ImIpK6hGtjbGLaKNWgNqANALiRliQvqEch7ZjnFiMBg8G7lwtfhj30ZGgenLgrRKZTWQvzaTHJp9WWHIyHyqGrgnUpdkWw0gQ1TO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h1KWe46l0gEn+9qKRxABZbRDH6HHV1zyvdZunbl6NWQ=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tCjUG0Io3IsR6ckvOnHmhrPYj+cozzEGWdTX7PENQ8s=</DigestValue>
      </Reference>
      <Reference URI="/xl/media/image1.png?ContentType=image/png">
        <DigestMethod Algorithm="http://www.w3.org/2001/04/xmlenc#sha256"/>
        <DigestValue>ZagaKfZHYZwbGK9YLseQ6jtG23ZJRjGl7ffAX/7HyeE=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wXTcX58rLdD4ShvJfT6W3liRF6dbqxacl3j/ynkHF8c=</DigestValue>
      </Reference>
      <Reference URI="/xl/sharedStrings.xml?ContentType=application/vnd.openxmlformats-officedocument.spreadsheetml.sharedStrings+xml">
        <DigestMethod Algorithm="http://www.w3.org/2001/04/xmlenc#sha256"/>
        <DigestValue>84IrP+gfKYgiL1dhyqZJ84CULvCmiiL1aCPgPnH7xjo=</DigestValue>
      </Reference>
      <Reference URI="/xl/styles.xml?ContentType=application/vnd.openxmlformats-officedocument.spreadsheetml.styles+xml">
        <DigestMethod Algorithm="http://www.w3.org/2001/04/xmlenc#sha256"/>
        <DigestValue>E5orIpWbQe0UF7bpXEsCsE7pj6gwFcqiG3qfs6/wA8c=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WchZmN4n/JdUYMLOyPgvVZmt9MVQaTBBlOsbPkfmP3Q=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lppcKbCBvVTtooIG7HGEij/AQcWmJ9dB421cRdq7aaI=</DigestValue>
      </Reference>
      <Reference URI="/xl/worksheets/sheet2.xml?ContentType=application/vnd.openxmlformats-officedocument.spreadsheetml.worksheet+xml">
        <DigestMethod Algorithm="http://www.w3.org/2001/04/xmlenc#sha256"/>
        <DigestValue>91HNfsX0HGLC0KzKrqU7Qy+FiDydzPMqFUCOJ69RITQ=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2022-11-10T16:35:25Z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2022-11-10T16:35:25Z</xd:SigningTime>
          <xd:SigningCertificate>
            <xd:Cert>
              <xd:CertDigest>
                <DigestMethod Algorithm="http://www.w3.org/2001/04/xmlenc#sha256"/>
                <DigestValue>kPKfxQPKxERihD2DqcAwt+uRlXMs1t8msHihIr2sfoQ=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SETIEMBRE  2022 EMISION G3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FLECHA</dc:creator>
  <cp:lastModifiedBy>Gloria Flecha</cp:lastModifiedBy>
  <cp:lastPrinted>2022-10-31T13:23:26Z</cp:lastPrinted>
  <dcterms:created xsi:type="dcterms:W3CDTF">2021-01-11T10:00:03Z</dcterms:created>
  <dcterms:modified xsi:type="dcterms:W3CDTF">2022-10-31T14:01:00Z</dcterms:modified>
</cp:coreProperties>
</file>